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D4C14A47-5426-424A-BD5A-5DA82B3F96E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T5" i="1"/>
  <c r="BF6" i="1"/>
  <c r="BT6"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 r="BT24" i="1"/>
  <c r="BF25" i="1"/>
  <c r="BT25" i="1"/>
  <c r="BT26" i="1"/>
  <c r="BF27" i="1"/>
  <c r="BT27" i="1"/>
  <c r="BF28" i="1"/>
  <c r="BT28" i="1"/>
  <c r="BF29" i="1"/>
  <c r="BT29" i="1"/>
  <c r="BT30" i="1"/>
  <c r="BF31" i="1"/>
  <c r="BT31" i="1"/>
  <c r="BT32" i="1"/>
  <c r="BT33" i="1"/>
  <c r="BT34" i="1"/>
  <c r="BT35" i="1"/>
</calcChain>
</file>

<file path=xl/sharedStrings.xml><?xml version="1.0" encoding="utf-8"?>
<sst xmlns="http://schemas.openxmlformats.org/spreadsheetml/2006/main" count="2098" uniqueCount="770">
  <si>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</si>
  <si>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</si>
  <si>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</si>
  <si>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</si>
  <si>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</si>
  <si>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</si>
  <si>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</si>
  <si>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</si>
  <si>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</si>
  <si>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</si>
  <si>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</si>
  <si>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</si>
  <si>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</si>
  <si>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</si>
  <si>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</si>
  <si>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</si>
  <si>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</si>
  <si>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</si>
  <si>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</si>
  <si>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</si>
  <si>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</si>
  <si>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</si>
  <si>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</si>
  <si>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</si>
  <si>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</si>
  <si>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</si>
  <si>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</si>
  <si>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</si>
  <si>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</si>
  <si>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</si>
  <si>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</si>
  <si>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</si>
  <si>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</si>
  <si>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</si>
  <si>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</si>
  <si>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</si>
  <si>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</si>
  <si>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</si>
  <si>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</si>
  <si>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</si>
  <si>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</si>
  <si>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</si>
  <si>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</si>
  <si>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</si>
  <si>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</si>
  <si>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</si>
  <si>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</si>
  <si>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</si>
  <si>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</si>
  <si>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</si>
  <si>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</si>
  <si>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</si>
  <si>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</si>
  <si>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</si>
  <si>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</si>
  <si>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</si>
  <si>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</si>
  <si>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</si>
  <si>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</si>
  <si>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</si>
  <si>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</si>
  <si>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</si>
  <si>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</si>
  <si>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</si>
  <si>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</si>
  <si>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</si>
  <si>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</si>
  <si>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</si>
  <si>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</si>
  <si>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</si>
  <si>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</si>
  <si>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</si>
  <si>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</si>
  <si>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Verity, L; Barreto, M; Jefferson, R; Qualter, P</t>
  </si>
  <si>
    <t/>
  </si>
  <si>
    <t>Verity, Lily; Barreto, Manuela; Jefferson, Rebecca; Qualter, Pamela</t>
  </si>
  <si>
    <t>Fit Belong Erasmus Project Team</t>
  </si>
  <si>
    <t>Fit to belong: loneliness from the perspectives of adolescents from five European countries</t>
  </si>
  <si>
    <t>FRONTIERS IN EDUCATION</t>
  </si>
  <si>
    <t>English</t>
  </si>
  <si>
    <t>Article</t>
  </si>
  <si>
    <t>loneliness; adolescence; cross-cultural; qualitative; interviews</t>
  </si>
  <si>
    <t>DEVELOPMENTAL-CHANGES; ATTITUDES; CHILDHOOD; ALONENESS; SOLITUDE; HEALTH</t>
  </si>
  <si>
    <t>Previous qualitative research has explored how adolescents conceptualise loneliness, but, there is currently no examination of whether loneliness is understood differently by adolescents in different countries. To address that gap, the current study used semi-structured interviews to explore what loneliness is, and how to cope with it, from the perspectives of 29 adolescents (15 male, 14 female), aged 14-16 years from Lithuania (n = 6), Poland (n = 5), Portugal (n = 6), Serbia (n = 6), and Turkey (n = 6). Convenience sampling was used to recruit participants via project partners. Participants were included if they were aged 14-16 years, attended a school, youth centre, or foster home included in the Fit to Belong Erasmus+ Project, and did not have any disabilities or impairments that would impact their participation or understanding of the research activities. Thematic Framework Analysis (TFA) was used to analyse interviews with the adolescents and develop themes that reflected adolescents' nuanced accounts of loneliness. Themes and subthemes described loneliness as a negative emotional experience involving a lack of belonging to one's social environment and difficulty opening up to others. Themes recommended coping strategies for loneliness. Adolescents in the different countries described loneliness similarly: they understand it to involve negative emotions, and a lack of belongingness to one's social environment, often due to social exclusion. Future research should explore the appropriateness of current measures and interventions that are used to address loneliness in youth and how those can be enhanced by including youth perspectives in the development process.</t>
  </si>
  <si>
    <t>[Verity, Lily; Jefferson, Rebecca; Qualter, Pamela] Univ Manchester, Manchester Inst Educ, Manchester, England; [Barreto, Manuela] Univ Exeter, Dept Psychol, Exeter, England</t>
  </si>
  <si>
    <t>University of Manchester; University of Exeter</t>
  </si>
  <si>
    <t>Verity, L (corresponding author), Univ Manchester, Manchester Inst Educ, Manchester, England.</t>
  </si>
  <si>
    <t>lily.verity@manchester.ac.uk</t>
  </si>
  <si>
    <t>FRONTIERS MEDIA SA</t>
  </si>
  <si>
    <t>LAUSANNE</t>
  </si>
  <si>
    <t>AVENUE DU TRIBUNAL FEDERAL 34, LAUSANNE, CH-1015, SWITZERLAND</t>
  </si>
  <si>
    <t>2504-284X</t>
  </si>
  <si>
    <t>FRONT EDUC</t>
  </si>
  <si>
    <t>Front. Educ.</t>
  </si>
  <si>
    <t>JUL 6</t>
  </si>
  <si>
    <t>10.3389/feduc.2023.1220279</t>
  </si>
  <si>
    <t>Education &amp; Educational Research</t>
  </si>
  <si>
    <t>Emerging Sources Citation Index (ESCI)</t>
  </si>
  <si>
    <t>M8DX8</t>
  </si>
  <si>
    <t>gold</t>
  </si>
  <si>
    <t>2023-10-16</t>
  </si>
  <si>
    <t>WOS:001032477800001</t>
  </si>
  <si>
    <t>Titko, J; Tambovceva, T; Atstaja, D; Lapinskaite, I; Solesvik, MZ; Svirina, A; Uzule, K</t>
  </si>
  <si>
    <t>Titko, Jelena; Tambovceva, Tatjana; Atstaja, Dzintra; Lapinskaite, Indre; Solesvik, Marina Z.; Svirina, Anna; Uzule, Kristine</t>
  </si>
  <si>
    <t>Attitudes Towards Sustainable Entrepreneurship among Students: A Pilot Study in Latvia and Lithuania</t>
  </si>
  <si>
    <t>TALTECH JOURNAL OF EUROPEAN STUDIES</t>
  </si>
  <si>
    <t>circular economy; entrepreneurship; higher education; survey; sustainable development</t>
  </si>
  <si>
    <t>BUSINESS MODEL INNOVATION; CIRCULAR ECONOMY; SOCIAL ENTREPRENEURSHIP; SECTOR</t>
  </si>
  <si>
    <t>Sustainable economic development is driven by sustainable entrepreneurial activities, generated by the personal attitudes of entrepreneurs. The present and future of sustainable entrepreneurship are shaped by the youth, including students, which is why it is important to understand their attitudes towards this type of entrepreneurship. Therefore, the key goal of the research is to evaluate the attitudes and behaviours of the youth towards sustainability issues and sustainable entrepreneurship. The current article reflects the results of the second research stage and aims at evaluating attitudes towards sustainable entrepreneurship among Latvian and Lithuanian students. The results reveal that gender/age affect personal environmental attitudes, however gender/age has no effect on personal willingness to start a sustainable business. The analysis results of the personal attitudes to sustainable entrepreneurship differ by age and gender. Gender has no effect and age strongly affects personal attitudes to sustainable development.</t>
  </si>
  <si>
    <t>[Titko, Jelena] EKA Univ Appl Sci, Pernavas 62, LV-1009 Riga, Latvia; [Tambovceva, Tatjana] Riga Tech Univ, Fac Engn Econ &amp; Management, Kalnciema 6, LV-1048 Riga, Latvia; [Atstaja, Dzintra] BA Sch Business &amp; Finance, K Valdemara 161, LV-1013 Riga, Latvia; [Lapinskaite, Indre] Vilnius Gediminas Tech Univ, Inst Dynam Management, Fac Business Management, Sauletekio ave, 11, LT-10223 Vilnius, Lithuania; [Solesvik, Marina Z.] Western Norway Univ Appl Sci, Bjornsonsgate 45, N-5528 Haugesund, Norway; [Svirina, Anna; Uzule, Kristine] EKA Univ Appl Sci, Pernavas 62, LV-1009 Riga, Latvia</t>
  </si>
  <si>
    <t>Riga Technical University; Vilnius Gediminas Technical University; Western Norway University of Applied Sciences</t>
  </si>
  <si>
    <t>Titko, J (corresponding author), EKA Univ Appl Sci, Pernavas 62, LV-1009 Riga, Latvia.</t>
  </si>
  <si>
    <t>jelena.titko@eka.edu.lv; tatjana.tambovceva@rtu.lv; dzintra.atstaja@ba.lv; indre.lapinskaite@vilniustech.lt; marina.solesvik@hvl.no; anna_svirina@yahoo.com; kristine.uzule@eka.edu.lv</t>
  </si>
  <si>
    <t>Tambovceva, Tatjana/G-2828-2010</t>
  </si>
  <si>
    <t>Tambovceva, Tatjana/0000-0002-9516-1530</t>
  </si>
  <si>
    <t>SCIENDO</t>
  </si>
  <si>
    <t>WARSAW</t>
  </si>
  <si>
    <t>BOGUMILA ZUGA 32A, WARSAW, MAZOVIA, POLAND</t>
  </si>
  <si>
    <t>2674-4600</t>
  </si>
  <si>
    <t>2674-4619</t>
  </si>
  <si>
    <t>TALTECH J EUR STUD</t>
  </si>
  <si>
    <t>TalTech J. Eur. Stud.</t>
  </si>
  <si>
    <t>JUN 1</t>
  </si>
  <si>
    <t>10.2478/bjes-2023-0006</t>
  </si>
  <si>
    <t>Political Science</t>
  </si>
  <si>
    <t>Government &amp; Law</t>
  </si>
  <si>
    <t>H2LL6</t>
  </si>
  <si>
    <t>WOS:000994330900006</t>
  </si>
  <si>
    <t>Vidzbelis, D; Burneika, D</t>
  </si>
  <si>
    <t>Vidzbelis, Dovydas; Burneika, Donatas</t>
  </si>
  <si>
    <t>SPATIAL ANALYSIS OF LITHUANIAN YOUTH TURNOUT: RESULTS OF 2016-2020 PARLIAMENTARY ELECTIONS</t>
  </si>
  <si>
    <t>GEOGRAPHIA POLONICA</t>
  </si>
  <si>
    <t>electoral geography; Lithuanian elections; political parties; voter behaviour; youth turnout</t>
  </si>
  <si>
    <t>VOTER TURNOUT; SEGREGATION; REGIONS</t>
  </si>
  <si>
    <t>The paper analyses spatial differences in voter turnout during the 2016 and 2020 Lithuanian Parliament elections. The article delves into the problem of spatial differentiation of young voter turnout, paying special attention to the most segregated metropolitan regions. The relationship between youth turnout and changes in the support of individual parties in different polling units is also sought. The results show that the voting activity of young citizens depends on their political preferences towards right-wing parties. Political preferences and turnout are polarised in central and peripheral regions and new political players such as the Freedom Party can influence young residents' political behaviour.</t>
  </si>
  <si>
    <t>[Vidzbelis, Dovydas; Burneika, Donatas] Lithuanian Ctr Social Sci, Inst Sociol, Dept Reg &amp; Urban Studies, A Gostauto Str 9, LT-01108 Vilnius, Lithuania</t>
  </si>
  <si>
    <t>Burneika, D (corresponding author), Lithuanian Ctr Social Sci, Inst Sociol, Dept Reg &amp; Urban Studies, A Gostauto Str 9, LT-01108 Vilnius, Lithuania.</t>
  </si>
  <si>
    <t>dovydas.vidzbelis@lcss.lt; donatas.geo@gmail.com</t>
  </si>
  <si>
    <t>Vidzbelis, Dovydas/0009-0001-0658-5930</t>
  </si>
  <si>
    <t>POLISH ACAD SCIENCES, INST GEOGRAPHY &amp; SPATIAL ORGANIZATION</t>
  </si>
  <si>
    <t>TWARDA 51-55, WARSAW, 00818, POLAND</t>
  </si>
  <si>
    <t>0016-7282</t>
  </si>
  <si>
    <t>2300-7362</t>
  </si>
  <si>
    <t>GEOGR POL</t>
  </si>
  <si>
    <t>Geogr. Pol.</t>
  </si>
  <si>
    <t>10.7163/GPol.0255</t>
  </si>
  <si>
    <t>Geography</t>
  </si>
  <si>
    <t>N3OR9</t>
  </si>
  <si>
    <t>hybrid</t>
  </si>
  <si>
    <t>WOS:001036151800004</t>
  </si>
  <si>
    <t>Bulat, MM</t>
  </si>
  <si>
    <t>Bulat, Miroslawa M.</t>
  </si>
  <si>
    <t>Secrets of Ester Rachel Kaminska. The Jewish Theatre in Warsaw and its Patron</t>
  </si>
  <si>
    <t>KWARTALNIK HISTORII ZYDOW-JEWISH HISTORY QUARTERLY</t>
  </si>
  <si>
    <t>Ester Rachel Kaminska; Warsaw; Jewish theatre; Yiddish theatre; anti-theatrical prejudice; Jewish actresses' memoirs; Jewish identity; Jews; Jewesses from PorozOw; litvaks; motherhood in gender studies</t>
  </si>
  <si>
    <t>The article is devoted to Ester Rachel Kaminska (1870-1925), a legendary Jew-ish actress, one of the first women on the Yiddish stage, since 1955 the patron of the Jewish theatre in Warsaw. It shows her Jewish and non-Jewish contacts and connections, striving to discover the secret of her uniqueness and uniqueness.At the beginning, anti-theatre prejudices in the Jewish community are dis-cussed, which the first actors, especially women, had to face if they wanted to per-form in public on stage and make a living from it. At the same time, Kaminska is included in the long tradition of performances in Yiddish in Warsaw, dating back to the years before A. Goldfaden established a professional secular Yiddish theatre, i.e. before 1876.Then, the question is answered why the artist hailing from Lithuanian Jews was chosen as the patron of the Jewish theatre in Warsaw. Based on her memoirs Derner un blumen, published in 2020 in Polish as Boso przez ciernie i kwiaty (Barefoot Through Thorns and Flowers), it is shown how the actress herself understood the identity of a Litvak woman and a Varsovian woman. The relationship between the artist born in PorozOw (today Belarus) and Warsaw is presented. The article discusses the youth of the future star. Her non-artistic gainful occupations were taken into account. Artistic initiations were not omitted: her first trips to the theatre, singing lessons, debut in operetta, participation in a drama performance. However, her achievements in the country (Russian Empire) and abroad (USA) are also taken into account, which consolidated her position and decided about her choice as the patron of the state Jewish theatre in Warsaw.In addition, the article explains why Ester Rachel Kaminska was called the mother of Jewish theatre (this term was placed on her matzevah) and what vision of the theatre was associated with it. At the same time, the distinction introduced in the gender theory (by A. Rich) between motherhood as an experience and moth-erhood as an institution is used. The achievements of the Kaminski family, which can be called a theatrical dynasty, are taken into account. Women belonging to it inherited the roles of their eminent mothers, creating a performing tradition and continuing the concept of artistic Yiddish theatre focused on a demanding viewer and open to non-Jewish audiences.</t>
  </si>
  <si>
    <t>JEWISH HISTORICAL INST</t>
  </si>
  <si>
    <t>UL TLOMACKIE 3-5, WARSAW, 00-090, POLAND</t>
  </si>
  <si>
    <t>1899-3044</t>
  </si>
  <si>
    <t>KWARTALNIK HIST ZYDO</t>
  </si>
  <si>
    <t>Kwartalnik Hist. Zydow</t>
  </si>
  <si>
    <t>DEC</t>
  </si>
  <si>
    <t>History</t>
  </si>
  <si>
    <t>Arts &amp; Humanities Citation Index (A&amp;HCI)</t>
  </si>
  <si>
    <t>L9YY7</t>
  </si>
  <si>
    <t>WOS:001026769600003</t>
  </si>
  <si>
    <t>Morkunas, M</t>
  </si>
  <si>
    <t>Morkunas, Mangirdas</t>
  </si>
  <si>
    <t>Measuring the Level of the Youth Informal Economy in Lithuania in 2004-2020</t>
  </si>
  <si>
    <t>ECONOMIES</t>
  </si>
  <si>
    <t>youth; informal economy; MIMIC; Lithuania</t>
  </si>
  <si>
    <t>MINIMUM-WAGE; SHADOW ECONOMY; IMPACT; CORRUPTION; EMPLOYMENT; TRUST; PARTICIPATION; INEQUALITY; GOVERNMENT; EU</t>
  </si>
  <si>
    <t>This paper investigates the development of the youth informal economy in Lithuania in 2004-2020. Specific youth-tailored multiple indicators multiple causes (MIMIC) model has been derived in order to estimate the level of the youth informal economy. In total, 173 direct phone interviews with company managers were conducted in order to acquire information for the MIMIC model calibration. It was revealed that during the investigated period, the youth informal economy fluctuated between 38.7% and 46.1% and was significantly higher compared with the overall informal economy in Lithuania. Although showing a strong correlation level (0.742) the overall informal economy within the country and the youth informal economy show slightly different developmental paths, the latter being more prone to higher increases during a crisis period.</t>
  </si>
  <si>
    <t>[Morkunas, Mangirdas] Vilnius Univ, Fac Econ &amp; Business Adm, LT-01513 Vilnius, Lithuania</t>
  </si>
  <si>
    <t>Vilnius University</t>
  </si>
  <si>
    <t>Morkunas, M (corresponding author), Vilnius Univ, Fac Econ &amp; Business Adm, LT-01513 Vilnius, Lithuania.</t>
  </si>
  <si>
    <t>mangirdas.morkunas@evaf.vu.lt</t>
  </si>
  <si>
    <t>MDPI</t>
  </si>
  <si>
    <t>BASEL</t>
  </si>
  <si>
    <t>ST ALBAN-ANLAGE 66, CH-4052 BASEL, SWITZERLAND</t>
  </si>
  <si>
    <t>2227-7099</t>
  </si>
  <si>
    <t>Economies</t>
  </si>
  <si>
    <t>NOV</t>
  </si>
  <si>
    <t>10.3390/economies10110275</t>
  </si>
  <si>
    <t>Economics</t>
  </si>
  <si>
    <t>Business &amp; Economics</t>
  </si>
  <si>
    <t>6U5ZT</t>
  </si>
  <si>
    <t>WOS:000894445400001</t>
  </si>
  <si>
    <t>Gruzevskis, B; Pocius, A</t>
  </si>
  <si>
    <t>Gruzevskis, Boguslavas; Pocius, Arunas</t>
  </si>
  <si>
    <t>Transformations of Changes in the Labour Market Situation of Young People and Older Adults in Lithuania: A Demographic Approach</t>
  </si>
  <si>
    <t>FILOSOFIJA-SOCIOLOGIJA</t>
  </si>
  <si>
    <t>Lithuanian</t>
  </si>
  <si>
    <t>labour market; young people; older adults; demographic change; employment; crisis</t>
  </si>
  <si>
    <t>YOUTH</t>
  </si>
  <si>
    <t>The paper assesses labour market integration opportunities for the groups of country's population that are highly contrasting in social terms, i.e. young people and older adults, and their dependence on demographic changes. Since the beginning of the 21st century up to 2050 in the future, demographic changes have demonstrated and will continue to have an increasing impact on the social and economic development of European countries. In this context, it is particularly appropriate to monitor the demographic prospects and labour market situation of young people and older adults. These marginal social groups of economic activity are the best reflection of the overall labour market prospects of an individual country. The paper provides a detailed analysis of the situation in Lithuania. Transformations of the situation of young people and older adults in the Lithuanian labour market are closely linked to highly dynamic changes in demographic structures. Using a variety of labour market indicators, the paper identifies trends characterising the situation of the target groups at issue, with a particular emphasis on the observed changes in unemployment and employment (economic activity) during crisis periods. The results of the analysis help to highlight weaknesses and strengths of the labour market situation of the target groups. The strengths include the positive dynamism of most of the observed labour market indicators in Lithuania in the long term and the fact that the situation is, in many cases, relatively better than the average for EU countries. The weaknesses in the labour market situation of young people and older adults are related to the relatively higher vulnerability of these social groups during economic down-turns; they appear to lose jobs faster and need longer time to find a suitable job during economic recoveries.</t>
  </si>
  <si>
    <t>[Gruzevskis, Boguslavas; Pocius, Arunas] Lietuvos socialiniu mokslu ctr, A Gostauto g 9, LT-01108 Vilnius, Lithuania</t>
  </si>
  <si>
    <t>Gruzevskis, B (corresponding author), Lietuvos socialiniu mokslu ctr, A Gostauto g 9, LT-01108 Vilnius, Lithuania.</t>
  </si>
  <si>
    <t>boguslavas.gruzevskis@dsti.lt; arunas.pocius@dsti.lt</t>
  </si>
  <si>
    <t>Pocius, Arunas/0000-0002-4045-511X</t>
  </si>
  <si>
    <t>LITHUANIAN ACAD SCIENCES</t>
  </si>
  <si>
    <t>VILNIUS</t>
  </si>
  <si>
    <t>AKADEMIJOS ST.2, VILNIUS, 232600, LITHUANIA</t>
  </si>
  <si>
    <t>0235-7186</t>
  </si>
  <si>
    <t>FILOS-SOCIOL</t>
  </si>
  <si>
    <t>Filos.-Sociol.</t>
  </si>
  <si>
    <t>Philosophy; Sociology</t>
  </si>
  <si>
    <t>Social Science Citation Index (SSCI); Arts &amp; Humanities Citation Index (A&amp;HCI)</t>
  </si>
  <si>
    <t>7B8BV</t>
  </si>
  <si>
    <t>WOS:000899353600003</t>
  </si>
  <si>
    <t>Lisinskiene, A; Huml, M; Lochbaum, M</t>
  </si>
  <si>
    <t>Lisinskiene, Ausra; Huml, Matt; Lochbaum, Marc</t>
  </si>
  <si>
    <t>Discriminant validity of the positive and negative processes in the C-A-P Questionnaire</t>
  </si>
  <si>
    <t>JOURNAL OF HUMAN SPORT AND EXERCISE</t>
  </si>
  <si>
    <t>Questionnaire development; Youth sport; Coaches; Parents; Athletes; Relationships</t>
  </si>
  <si>
    <t>COMPETITIVE SPORT; VALIDATION; SKILLS</t>
  </si>
  <si>
    <t>Globally, youth sport is highly valued and prevalent. Coaches, athletes, and parents are the main players. To date no one measure quantifies these vital interactions. To rectify this surprising omission, the Positive and Negative Processes in the C-A-P Questionnaire (PNPCAP) was developed in the Lithuanian language. This study sought to further the development of the PNPCAP by providing evidence for discriminant validity. To achieve this purpose, 192 females (M age = 13.64, SD = 1.59) and 239 males (M age = 14.02, SD = 1.50) completed the PNPCAP measure along with the Perceptions of Success Questionnaire, Sport Climate Questionnaire, Self-Determination Scale and provided some youth sport participation information. The resultant correlation matrix provided evidence of discriminant validity as the pattern verified the hypothesized relationship in that positive and significant correlations were found with the C-A-P positive process scale and the task orientation, self-determined awareness of self and perceived choice, and perceived autonomy support. Negative and significant correlations were found with the C-A-P negative process scale and the task orientation, self-determined awareness of self and perceived choice, and perceived autonomy support. Researchers are encouraged to translate and use the PNPCAP in youth sport settings to better the youth sport experience for athletes and their parents and coaches.</t>
  </si>
  <si>
    <t>[Lisinskiene, Ausra; Lochbaum, Marc] Vytautas Magnus Univ, Educ Acad, Kaunas, Lithuania; [Huml, Matt] Univ Cincinnati, CECH Human Serv, Cincinnati, OH USA; [Lochbaum, Marc] Texas Tech Univ, Dept Kinesiol &amp; Sport Management, Lubbock, TX USA</t>
  </si>
  <si>
    <t>Vytautas Magnus University; University System of Ohio; University of Cincinnati; Texas Tech University System; Texas Tech University</t>
  </si>
  <si>
    <t>Lochbaum, M (corresponding author), Vytautas Magnus Univ, Educ Acad, LT-44248 Kaunas, Lithuania.</t>
  </si>
  <si>
    <t>marc.lochbaum@ttu.edu</t>
  </si>
  <si>
    <t>European Social Fund [09.3.3-LMT-K-712-02-0083]</t>
  </si>
  <si>
    <t>European Social Fund(European Social Fund (ESF))</t>
  </si>
  <si>
    <t>This Project/Research was funded by the European Social Fund (Project No. 09.3.3-LMT-K-712-02-0083).</t>
  </si>
  <si>
    <t>UNIV ALICANTE</t>
  </si>
  <si>
    <t>ALICANTE</t>
  </si>
  <si>
    <t>APARTADO DE CORREOS 99, ALICANTE, 3080, SPAIN</t>
  </si>
  <si>
    <t>1988-5202</t>
  </si>
  <si>
    <t>J HUM SPORT EXERC</t>
  </si>
  <si>
    <t>J. Hum. Sport Exerc.</t>
  </si>
  <si>
    <t>10.14198/jhse.2022.172.10</t>
  </si>
  <si>
    <t>Sport Sciences</t>
  </si>
  <si>
    <t>H8YR7</t>
  </si>
  <si>
    <t>Green Published, gold</t>
  </si>
  <si>
    <t>WOS:000998756300010</t>
  </si>
  <si>
    <t>Vabalaite, RM</t>
  </si>
  <si>
    <t>Vabalaite, Ruta Marija</t>
  </si>
  <si>
    <t>Concepts of Physical Culture of Philosophers of the Third Decade of Independent Lithuania</t>
  </si>
  <si>
    <t>LOGOS-VILNIUS</t>
  </si>
  <si>
    <t>body culture; spirit; vital powers; creation; cult of the body</t>
  </si>
  <si>
    <t>The article deals with the concepts of physical culture set out in Vydunas' writing Health, Youth, Beauty, in Salkauskis' book Physical education and its goals, in Maceina's works The problem of pedagogical vitalism and Prof. St. Salkauskis' Pedagogy and in Sesemann's study Time, Culture and Body. The aim is to identify the similarities and differences in the views of Lithuanian philosophers and to assess the originality of their ideas. We maintain that all philosophers regard physical culture as a condition to organize one's body and consider it as inseparable from spiritual culture. Vydunas emphasizes the lack of physical culture in cultural human being, Sesemann explains its necessity for the cultural activity itself and like the other two authors discerns the problems of professional sports and cult of the body, which have become even more relevant after almost a century.</t>
  </si>
  <si>
    <t>[Vabalaite, Ruta Marija] Mykolas Romeris Univ, Inst Philosophy &amp; Humanities, Vilnius, Lithuania</t>
  </si>
  <si>
    <t>Mykolas Romeris University</t>
  </si>
  <si>
    <t>Vabalaite, RM (corresponding author), Mykolas Romeris Univ, Inst Philosophy &amp; Humanities, Vilnius, Lithuania.</t>
  </si>
  <si>
    <t>marijavabalaite@gmail.com</t>
  </si>
  <si>
    <t>LOGOS</t>
  </si>
  <si>
    <t>LAISVES PR 60, VILNIUS, LT-05120, LITHUANIA</t>
  </si>
  <si>
    <t>0868-7692</t>
  </si>
  <si>
    <t>Logos</t>
  </si>
  <si>
    <t>10.24101/logos.2022.32</t>
  </si>
  <si>
    <t>Humanities, Multidisciplinary</t>
  </si>
  <si>
    <t>Arts &amp; Humanities - Other Topics</t>
  </si>
  <si>
    <t>3O4PA</t>
  </si>
  <si>
    <t>WOS:000836820000010</t>
  </si>
  <si>
    <t>Vveinhardt, J; Fominiene, VB</t>
  </si>
  <si>
    <t>Vveinhardt, Jolita; Fominiene, Vilija Bite</t>
  </si>
  <si>
    <t>Prevalence of bullying and harassment in youth sport: The case of different types of sport and participant role</t>
  </si>
  <si>
    <t>Bullying; Harassment; Organized sport; Athletes; Lithuania</t>
  </si>
  <si>
    <t>STUDENT-ATHLETES EXPERIENCES; SOCIAL-STATUS; TEAM SPORTS; VIOLENCE; VICTIMIZATION; INVOLVEMENT; PREVENTION; BYSTANDERS; PLAYERS; GENDER</t>
  </si>
  <si>
    <t>Purpose: Studies on participation of various social groups in sports reveal not only positive but also negative impact of this activity on the person's health, well-being and future. A particularly serious social problem in sport is the aggressive behaviour of all participants, which can also manifest itself as bullying and cause a number of negative consequences. The aim of the research is to identify the prevalence of bullying and harassment in organized sport in the case of individual, combat, team sports and participant roles. Methodology. A supplemented version of Bullying and harassment in sport questionnaire (BHISQ) was used to conduct the survey. The survey involved 1440 participants of organized sport. Findings: Almost one third of research participants in the team sports identified themselves as victims, which is significantly more than the sum of the results of two remaining groups. Comparing the percentages of victims' and bystanders' confessions, it has been found that bullying in individual sports can be significantly more active; i.e., the number of athletes who have seen bullying is significantly higher than the number of athletes who have named themselves as victims. The highest manifestation of bullying unfolds in team sports, where most almost one fifth - of respondents attributed the role of the bully against their team member(s) to themselves, while the percentages of bullies against opponents in combat and team sports are similar. In combat and team sports, unlike in the individual sports, the roles of bullies against opponents, unfolding in bullying actions, are more frequently expressed.</t>
  </si>
  <si>
    <t>[Vveinhardt, Jolita; Fominiene, Vilija Bite] Lithuanian Sports Univ, Dept Sport &amp; Tourism Management, Kaunas, Lithuania</t>
  </si>
  <si>
    <t>Lithuanian Sports University</t>
  </si>
  <si>
    <t>Fominiene, VB (corresponding author), Lithuanian Sports Univ, Dept Sport &amp; Tourism Management, Sporto Str 6, LT-44221 Kaunas, Lithuania.</t>
  </si>
  <si>
    <t>vilija.fominiene@lsu.lt</t>
  </si>
  <si>
    <t>European Social Fund [09.3.3-LMT-K-712-01-0190]; Research Council of Lithuania (LMTLT)</t>
  </si>
  <si>
    <t>European Social Fund(European Social Fund (ESF)); Research Council of Lithuania (LMTLT)(Research Council of Lithuania (LMTLT))</t>
  </si>
  <si>
    <t>This project has received funding from European Social Fund (project No 09.3.3-LMT-K-712-01-0190) under grant agreement with the Research Council of Lithuania (LMTLT).</t>
  </si>
  <si>
    <t>10.14198/jhse.2022.172.04</t>
  </si>
  <si>
    <t>gold, Green Published</t>
  </si>
  <si>
    <t>WOS:000998756300004</t>
  </si>
  <si>
    <t>Krasnopjorovs, O</t>
  </si>
  <si>
    <t>Krasnopjorovs, Olegs</t>
  </si>
  <si>
    <t>Have the Baltic Countries Run Out of Labour Reserves?</t>
  </si>
  <si>
    <t>employment; labour market; participation; unemployment</t>
  </si>
  <si>
    <t>MARKET; PERFORMANCE</t>
  </si>
  <si>
    <t>The aim of the article is to study both the magnitude and structure of internal labour reserves in the Baltic countries as well as to discuss potential policy measures that might help to activate these reserves. despite the record-high employment rates recently posted by Estonia, Latvia and Lithuania, considerable internal labour reserves can still be found in some population groups. Among upper-middle-aged men, low employment might reflect a low incidence of lifelong learning, inadequate digital skills and rapidly deteriorating health condition. Low employment of youth mirrors the low prevalence of apprenticeships. in Lithuania and Latvia, there is also a postponed entry of young women into the labour market. These internal labour reserves total more than 25,000 people in Estonia, 55,000 in Latvia and 85,000 in Lithuania, corresponding to 4-7% of the total employment. The recent outbreak of the Covid-19 pandemic may somewhat increase and change the structure of these labour reserves.</t>
  </si>
  <si>
    <t>[Krasnopjorovs, Olegs] Bank Latvia, K Valdemara 2A, LV-1050 Riga, Latvia</t>
  </si>
  <si>
    <t>Krasnopjorovs, O (corresponding author), Bank Latvia, K Valdemara 2A, LV-1050 Riga, Latvia.</t>
  </si>
  <si>
    <t>Olegs.Krasnopjorovs@bank.lv</t>
  </si>
  <si>
    <t>Krasnopjorovs, Olegs/AAS-1279-2021</t>
  </si>
  <si>
    <t>10.1515/bjes-2020-0021</t>
  </si>
  <si>
    <t>PP1YJ</t>
  </si>
  <si>
    <t>Green Submitted, gold</t>
  </si>
  <si>
    <t>WOS:000605663900003</t>
  </si>
  <si>
    <t>Kaniusonyte, G; Laursen, B</t>
  </si>
  <si>
    <t>Kaniusonyte, Goda; Laursen, Brett</t>
  </si>
  <si>
    <t>Parenting styles revisited: A longitudinal person-oriented assessment of perceived parent behavior</t>
  </si>
  <si>
    <t>JOURNAL OF SOCIAL AND PERSONAL RELATIONSHIPS</t>
  </si>
  <si>
    <t>Adolescence; behavioral control; parenting style; person-oriented; psychological control; support</t>
  </si>
  <si>
    <t>POSITIVE YOUTH DEVELOPMENT; SELF-ESTEEM; PSYCHOLOGICAL CONTROL; DEPRESSIVE SYMPTOMS; ADOLESCENTS; PATTERNS; GROWTH; AUTHORITARIAN; TRAJECTORIES; ASSOCIATIONS</t>
  </si>
  <si>
    <t>The pernicious consequences of parent psychological control are well-established. Parenting style classification schemes, however, typically exclude this behavioral practice, focusing instead on demandingness and responsiveness. The present study applies a person-oriented approach to the classification of parenting styles, taking into account psychological control. Lithuanian adolescents (239 girls, 215 boys; M-age= 15.14 at the outset) completed questionnaires at annual intervals across high school, describing parent behavioral control, support, and psychological control. Longitudinal multidimensional latent class growth analysis (LCGA) yielded four parenting style categories. Two conventional groups emerged: authoritative (highest behavioral control and support, lowest psychological control) and indulgent (high support, low behavioral control, lowest psychological control). Two additional groups emerged in lieu of an authoritarian category: enmeshed (high behavioral control and psychological control, intermediate support) and affectively controlling (highest psychological control, lowest behavioral control and support). Children of authoritative parents reported favorable adjustment on a host of indicators, including behavior problems, school engagement, character, self-esteem and interpersonal caring and connection; children of affectively controlling parents reported the poorest adjustment on all variables measured.</t>
  </si>
  <si>
    <t>[Kaniusonyte, Goda] Mykolas Romeris Univ, Vilnius, Lithuania; [Laursen, Brett] Florida Atlantic Univ, Boca Raton, FL 33431 USA</t>
  </si>
  <si>
    <t>Mykolas Romeris University; State University System of Florida; Florida Atlantic University</t>
  </si>
  <si>
    <t>Kaniusonyte, G (corresponding author), Mykolas Romeris Univ, Inst Psychol, Ateities Str 20, Vilnius, Lithuania.</t>
  </si>
  <si>
    <t>godakan@mruni.eu</t>
  </si>
  <si>
    <t>Laursen, Brett/HCH-3428-2022</t>
  </si>
  <si>
    <t>Laursen, Brett/0000-0002-1642-1980; Kaniusonyte, Goda/0000-0001-9941-3275</t>
  </si>
  <si>
    <t>Lithuanian Research Council; U.S. National Science Foundation [0923745, 0909733]; European Social Fund under the Global Grant measure [VP1-3.1-.SMM-07-K-02-008]</t>
  </si>
  <si>
    <t>Lithuanian Research Council(Research Council of Lithuania (LMTLT)); U.S. National Science Foundation(National Science Foundation (NSF)); European Social Fund under the Global Grant measure</t>
  </si>
  <si>
    <t>The author(s) disclosed receipt of the following financial support for the research, authorship, and/or publication of this article: Data collection was supported by European Social Fund under the Global Grant measure, VP1-3.1-.SMM-07-K-02-008. Brett Laursen received support for the preparation of this manuscript from the Lithuanian Research Council and the U.S. National Science Foundation (0923745, 0909733).</t>
  </si>
  <si>
    <t>SAGE PUBLICATIONS LTD</t>
  </si>
  <si>
    <t>LONDON</t>
  </si>
  <si>
    <t>1 OLIVERS YARD, 55 CITY ROAD, LONDON EC1Y 1SP, ENGLAND</t>
  </si>
  <si>
    <t>0265-4075</t>
  </si>
  <si>
    <t>1460-3608</t>
  </si>
  <si>
    <t>J SOC PERS RELAT</t>
  </si>
  <si>
    <t>J. Soc. Pers. Relatsh.</t>
  </si>
  <si>
    <t>JAN</t>
  </si>
  <si>
    <t>10.1177/0265407520960818</t>
  </si>
  <si>
    <t>SEP 2020</t>
  </si>
  <si>
    <t>Communication; Family Studies; Psychology, Social</t>
  </si>
  <si>
    <t>Social Science Citation Index (SSCI)</t>
  </si>
  <si>
    <t>Communication; Family Studies; Psychology</t>
  </si>
  <si>
    <t>PM1WW</t>
  </si>
  <si>
    <t>WOS:000572753000001</t>
  </si>
  <si>
    <t>Truskauskaite-Kuneviciene, I; Kaniusonyte, G</t>
  </si>
  <si>
    <t>Truskauskaite-Kuneviciene, Inga; Kaniusonyte, Goda</t>
  </si>
  <si>
    <t>The Three-Dimensional Contribution Scale (3DCON): Development and Psychometric Evaluation</t>
  </si>
  <si>
    <t>CURRENT PSYCHOLOGY</t>
  </si>
  <si>
    <t>Measurement; Adolescence; Contribution to self; family; community; and society; Positive youth development</t>
  </si>
  <si>
    <t>POSITIVE YOUTH DEVELOPMENT; HOPEFUL FUTURE EXPECTATIONS; INTENTIONAL SELF-REGULATION; OF-FIT INDEXES; CIVIC ENGAGEMENT; PSYCHOLOGICAL-ASSESSMENT; INTERNAL CONSISTENCY; EARLY ADOLESCENCE; CONTENT VALIDITY; IDENTITY STYLES</t>
  </si>
  <si>
    <t>The first aim of the study was to develop a theory-based multidimensional measure of contribution, as currently known measures address the single dimension - contribution to the community. Eighteen adolescents from Lithuania (50% girls) aged 15 to 17 participated in focus groups as the corresponding population to consult about the concept of contribution. Following the Grounded Theory Approach, the 15-item Three-Dimensional Contribution Scale (3DCON), was developed. The face validity was established in the process of the scale development. The second aim of the study was to evaluate the psychometric quality of the newly developed scale. Participants (community sample) filled the questionnaire two times (N = 1422; 54.1% girls; M-age = 16.35, SDage = 1.13 at Time 1 and N = 786; 53.1% girls; M-age = 17.63, SDage = 0.72 at Time 2). The internal consistency analysis revealed an excellent reliability of the scale. The CFA results confirmed the structural validity of the three-dimensional contribution model. Multigroup (gender and age) and longitudinal measurement invariance demonstrated the robustness of the three-factor structure. The results support the reliability and validity of the Three-dimensional Contribution Scale (3DCON) for assessing contribution to self, family, and community as defined in the model of Positive Youth Development.</t>
  </si>
  <si>
    <t>[Truskauskaite-Kuneviciene, Inga; Kaniusonyte, Goda] Mykolas Romeris Univ, Ateities Str 20, LT-08303 Vinius, Lithuania</t>
  </si>
  <si>
    <t>Truskauskaite-Kuneviciene, I (corresponding author), Mykolas Romeris Univ, Ateities Str 20, LT-08303 Vinius, Lithuania.</t>
  </si>
  <si>
    <t>inga.truskauskaite@mruni.eu; godakan@mruni.eu</t>
  </si>
  <si>
    <t>Truskauskaitė-Kunevičienė, Inga/AAO-7290-2021; Kaniušonytė, Goda/K-6195-2019</t>
  </si>
  <si>
    <t>Truskauskaitė-Kunevičienė, Inga/0000-0001-6699-6638; Kaniušonytė, Goda/0000-0001-9941-3275</t>
  </si>
  <si>
    <t>Oregon State University,</t>
  </si>
  <si>
    <t>The authors would like to thank Dr. John Geldhof from Oregon State University, Dr. Patricio Cumsille from Pontifical Catholic University of Chile and Dr. Rita Zukauskiene from Mykolas Romeris University for comments on an earlier draft of this manuscript.</t>
  </si>
  <si>
    <t>SPRINGER</t>
  </si>
  <si>
    <t>NEW YORK</t>
  </si>
  <si>
    <t>ONE NEW YORK PLAZA, SUITE 4600, NEW YORK, NY, UNITED STATES</t>
  </si>
  <si>
    <t>1046-1310</t>
  </si>
  <si>
    <t>1936-4733</t>
  </si>
  <si>
    <t>CURR PSYCHOL</t>
  </si>
  <si>
    <t>Curr. Psychol.</t>
  </si>
  <si>
    <t>APR</t>
  </si>
  <si>
    <t>10.1007/s12144-017-9752-z</t>
  </si>
  <si>
    <t>Psychology, Multidisciplinary</t>
  </si>
  <si>
    <t>Psychology</t>
  </si>
  <si>
    <t>LK7EW</t>
  </si>
  <si>
    <t>WOS:000531026400015</t>
  </si>
  <si>
    <t>Kromerova-Dubinskiene, E; Sukys, S</t>
  </si>
  <si>
    <t>Kromerova-Dubinskiene, Enrika; Sukys, Saulius</t>
  </si>
  <si>
    <t>Validation of the Lithuanian version of the Perceived Parental Success Standards in Sport Scale (PPSSS)</t>
  </si>
  <si>
    <t>BALTIC JOURNAL OF HEALTH AND PHYSICAL ACTIVITY</t>
  </si>
  <si>
    <t>achievement goal orientation; parental motivational climate; young athletes' perceptions; reliability; validity</t>
  </si>
  <si>
    <t>MOTIVATIONAL CLIMATE; ANTISOCIAL-BEHAVIOR; YOUTH SPORT; SELF-ESTEEM; GOAL ORIENTATIONS; ACHIEVEMENT GOALS; PHYSICAL-ACTIVITY; FIT INDEXES; SOCCER; MODEL</t>
  </si>
  <si>
    <t>Background: The recently developed Perceived Parental Success Standards Scale (PPSSS) provides a new opportunity to understand better how parents perceive success in sport from the young athlete's perspective. The aim of the present study was to adapt and validate the Lithuanian-language version of the PPSSS. Material and methods: The study included 587 adolescents (mean age = 14.3, SD = 1.11) from different sport teams in Lithuania. Confirmatory factor analysis (CFA) and additionally exploratory Pearson's correlation and regression analysis were performed to test discriminant, concurrent, and predictive validity. Results: Exploratory structural equation modelling provided an acceptable fit of a two-factor model of PPSSS. Reliability analysis revealed good levels of internal consistency for the mastery and ego success standards factors. A significant positive relationship was found between perceived parental success standards based on mastery and self-esteem and intrinsic motivation. Perceived parental success standards based on ego were significantly and positively correlated with amotivation; moreover, perceived parental success standards were predictors for athletes' prosocial and antisocial behaviour in sports. Conclusions: Given the adequate psychometric properties, the Lithuanian version of the PPSSS can be used in studies aiming to better understand how young athletes perceived parental success standards within the sport domain.</t>
  </si>
  <si>
    <t>[Kromerova-Dubinskiene, Enrika; Sukys, Saulius] Lithuanian Sports Univ, Dept Phys &amp; Social Educ, Kaunas, Lithuania</t>
  </si>
  <si>
    <t>Kromerova-Dubinskiene, E (corresponding author), Lithuanian Sports Univ, Sporto 6, LT-44221 Kaunas, Lithuania.</t>
  </si>
  <si>
    <t>enrikakd@gmail.com</t>
  </si>
  <si>
    <t>GDANSK UNIV PHYSICAL EDUCATION &amp; SPORT</t>
  </si>
  <si>
    <t>GDANSK</t>
  </si>
  <si>
    <t>UL KAZIMIERZA GORSKIEGO 1, GDANSK, 80336, POLAND</t>
  </si>
  <si>
    <t>2080-1297</t>
  </si>
  <si>
    <t>2080-9999</t>
  </si>
  <si>
    <t>BALT J HEALTH PHYS A</t>
  </si>
  <si>
    <t>Balt. J. Health Phys. Act.</t>
  </si>
  <si>
    <t>10.29359/BJHPA.12.1.07</t>
  </si>
  <si>
    <t>NK9GD</t>
  </si>
  <si>
    <t>WOS:000567036200007</t>
  </si>
  <si>
    <t>Toleikiene, R; Balciunas, S; Jukneviciene, V</t>
  </si>
  <si>
    <t>Toleikiene, Rita; Balciunas, Sigitas; Jukneviciene, Vita</t>
  </si>
  <si>
    <t>Youth Attitudes Towards Intolerance to Corruption in Lithuania</t>
  </si>
  <si>
    <t>SCIENTIFIC PAPERS OF THE UNIVERSITY OF PARDUBICE-SERIES D-FACULTY OF ECONOMICS AND ADMINISTRATION</t>
  </si>
  <si>
    <t>Intolerance for Corruption; Youth Provisions; Anti-corruption Potential</t>
  </si>
  <si>
    <t>PEOPLE; ROOTS</t>
  </si>
  <si>
    <t>Corruption as the challenge needs many efforts. The fight against corruption is uniting organizations at international, national and local levels. This fight requires not only changes in legal basis or institutional procedures, but rather the change of society mindset turning it more and more to the intolerance to corruption. Therefore, youth is considered as a targeted group, which is able and capable to fight the dishonest behaviour, corruption cases. Based on the Theory of Planned Behaviour, knowledge must be transformed to perception, the perception - to the attitude and the attitude - to the behaviour. Therefore, it is important to ensure, that youth would be able to identify the corruption and inform appropriate institutions about this. This needs the values' background of the youth (knowledge), the relevant understanding of corruption (perception, attitude) and intolerance for it (behaviour). This paper aims to reveal the perception and attitudes of the Lithuanian youth towards the corruption and to identify opportunities for strengthening the anti-corruption potential. The research was implemented in Siauliai region, Lithuania, using quantitative approach. Few main findings were found out in the research. First, the motives to inform/withhold about the corruption cases depend on the status of occupation (students of high schools, employers or having no job young people are mostly ready to inform about corruption cases rather than students of universities and colleges), the gender (women have bigger potential of anticorruption), the social status of the family (having medium social status people have higher potential than people with lower or higher social status), the civil and political activity (more active young people have higher anti-corruption potential).</t>
  </si>
  <si>
    <t>[Toleikiene, Rita; Balciunas, Sigitas; Jukneviciene, Vita] Siauliai Univ, Inst Reg Dev, Shiauliai, Lithuania</t>
  </si>
  <si>
    <t>Siauliai University</t>
  </si>
  <si>
    <t>Jukneviciene, V (corresponding author), P Visinskio Str 25-402, Shiauliai, Lithuania.</t>
  </si>
  <si>
    <t>vita.jukneviciene@su.lt</t>
  </si>
  <si>
    <t>Jukneviciene, Vita/0000-0001-5910-3010</t>
  </si>
  <si>
    <t>Univ Pardubice, Fac Economics Adm</t>
  </si>
  <si>
    <t>Pardubice</t>
  </si>
  <si>
    <t>Studentska 95, Pardubice, CZECH REPUBLIC</t>
  </si>
  <si>
    <t>1211-555X</t>
  </si>
  <si>
    <t>1804-8048</t>
  </si>
  <si>
    <t>SCI PAP U PARD-SER D</t>
  </si>
  <si>
    <t>Sci. Papers U. Pardubice-Ser. D- Faculty of Econ. Admin.</t>
  </si>
  <si>
    <t>10.46585/sp28020109</t>
  </si>
  <si>
    <t>Business; Economics; Management</t>
  </si>
  <si>
    <t>VL6AU</t>
  </si>
  <si>
    <t>WOS:000891619100001</t>
  </si>
  <si>
    <t>Aguilar, P; Lopez-Cobo, I; Cuadrado, F; Benitez, I</t>
  </si>
  <si>
    <t>Aguilar, Pilar; Lopez-Cobo, Isabel; Cuadrado, Francisco; Benitez, Isabel</t>
  </si>
  <si>
    <t>Social and Emotional Competences in Spain: A Comparative Evaluation Between Spanish Needs and an International Framework Based on the Experiences of Researchers, Teachers, and Policymakers</t>
  </si>
  <si>
    <t>FRONTIERS IN PSYCHOLOGY</t>
  </si>
  <si>
    <t>social and emotional competences; learning to be; Spanish schools; international toolkit; educational policies</t>
  </si>
  <si>
    <t>YOUTH DEVELOPMENT; METAANALYSIS; PREVENTION; VICTIMIZATION; ACHIEVEMENT; ADOLESCENCE; PROGRAMS; SCIENCE</t>
  </si>
  <si>
    <t>Critical aspects in the field of education are currently related to low levels of socioemotional competences and high rates of school dropouts. However, there are no standard practices or guidelines for helping countries to assess and train social and emotional competences. To overcome this limitation, the project Learning to be (L2B) aims to propose a comprehensive model of the assessment and development of social and emotional competences that bring together policymakers, researchers, teachers, school authorities and learners from different participating countries: Finland, Italy, Latvia, Lithuania, Portugal, Slovenia, and Spain. The project attempts to create an international framework for regulating activities and supporting teachers working on the social and emotional competences of the students and to provide tools which can be used across countries. The aim of the paper is to describe how L2B has been developed in Spain by analyzing the contributions of the international framework and extracting the specific needs in the Spanish context. Specifically, we describe two products of the project: (a) the process for creating a toolkit, a tool focused on creating activities and materials for helping teachers develop social and emotional competences of students and (b) the results of an exploratory study in Spain in which social and emotional competences are assessed and compared to the international framework. First, we explain the definition of social and emotional competences used for creating the toolkit. Second, we analyze responses of Spanish students to questionnaires administered before applying the toolkit in the schools. The paper describes social and emotional competences in Spain and evaluates the overlap between relevant variables in Spain and those used for developing the toolkit, the international tool. Specific needs in Spain are discussed, as well as the contribution of the project for promoting the improved development of students' social and emotional competences, improving learning outcomes and stronger social cohesion in schools and local communities, as well as the utility of the results for creating new educational policies.</t>
  </si>
  <si>
    <t>[Aguilar, Pilar; Benitez, Isabel] Univ Loyola Andalucia, Dept Psychol, Seville, Spain; [Lopez-Cobo, Isabel; Cuadrado, Francisco] Univ Loyola Andalucia, Dept Commun &amp; Educ, Seville, Spain</t>
  </si>
  <si>
    <t>Universidad Loyola Andalucia; Universidad Loyola Andalucia</t>
  </si>
  <si>
    <t>Benitez, I (corresponding author), Univ Loyola Andalucia, Dept Psychol, Seville, Spain.</t>
  </si>
  <si>
    <t>ibenitez@uloyole.es</t>
  </si>
  <si>
    <t>Benitez, Isabel/AAH-1123-2019; Lopez-Cobo, Isabel/O-6989-2019; Aguilar, Pilar/C-6758-2019</t>
  </si>
  <si>
    <t>Benitez, Isabel/0000-0002-0141-0816; Lopez-Cobo, Isabel/0000-0003-3579-0877; Aguilar, Pilar/0000-0003-0032-6273</t>
  </si>
  <si>
    <t>Erasmus + Key Action 3 Program [EACEA 34/2015]</t>
  </si>
  <si>
    <t>Erasmus + Key Action 3 Program</t>
  </si>
  <si>
    <t>The products presented in this manuscript are part of the results of the Learning to be project, funded by the Erasmus + Key Action 3 Program (Call EACEA 34/2015), and coordinated by the Lithuanian Children and Youth Centre.</t>
  </si>
  <si>
    <t>1664-1078</t>
  </si>
  <si>
    <t>FRONT PSYCHOL</t>
  </si>
  <si>
    <t>Front. Psychol.</t>
  </si>
  <si>
    <t>SEP 20</t>
  </si>
  <si>
    <t>10.3389/fpsyg.2019.02127</t>
  </si>
  <si>
    <t>IZ6OW</t>
  </si>
  <si>
    <t>WOS:000487203000001</t>
  </si>
  <si>
    <t>Cuplinskas, I</t>
  </si>
  <si>
    <t>Cuplinskas, Indre</t>
  </si>
  <si>
    <t>National and Rational Dress: Catholics Debate Female Fashion in Lithuania, 1920s-1930s</t>
  </si>
  <si>
    <t>CHURCH HISTORY</t>
  </si>
  <si>
    <t>The debates about female fashion in the new Republic of Lithuania in the 1920s and 1930s saw papal representatives, bishops, leading public intellectuals, and members of Catholic youth movements argue about deep decolletes and short skirts. In this predominantly Catholic country, objections made against modern fashion may initially look like a conservative stand against modern developments. Studying more closely the debate around women's fashion as it developed in a particular subset of the Catholic population in Lithuania-educated youth in the Ateitis Catholic student association, this article examines the interconnected arguments that were woven together to evaluate what women should wear in interwar Lithuania and shows that Catholics in this northeastern European country aimed to create a modern national and rational woman. At issue were not just Catholic moral norms but also national identity and the challenges posed by mass consumer culture. The new ideal being proposed was a modern Catholic female intelligentsia, a gender ideal that embraced the opportunities offered in the first decades of the twentieth century, such as suffrage, education, urban living, more active participation in civic life, while retaining more conservative moral norms, questioning consumer culture, and debating woman's nature and mission.</t>
  </si>
  <si>
    <t>[Cuplinskas, Indre] Univ Alberta, St Josephs Coll, Edmonton, AB, Canada</t>
  </si>
  <si>
    <t>University of Alberta</t>
  </si>
  <si>
    <t>Cuplinskas, I (corresponding author), Univ Alberta, St Josephs Coll, Edmonton, AB, Canada.</t>
  </si>
  <si>
    <t>Cuplinskas, Indre/0009-0006-4168-0980</t>
  </si>
  <si>
    <t>CAMBRIDGE UNIV PRESS</t>
  </si>
  <si>
    <t>32 AVENUE OF THE AMERICAS, NEW YORK, NY 10013-2473 USA</t>
  </si>
  <si>
    <t>0009-6407</t>
  </si>
  <si>
    <t>1755-2613</t>
  </si>
  <si>
    <t>CHURCH HIST</t>
  </si>
  <si>
    <t>Church Hist.</t>
  </si>
  <si>
    <t>SEP</t>
  </si>
  <si>
    <t>10.1017/S0009640719001793</t>
  </si>
  <si>
    <t>History; Religion</t>
  </si>
  <si>
    <t>KD9SV</t>
  </si>
  <si>
    <t>WOS:000508202300005</t>
  </si>
  <si>
    <t>Matulaitis, K; Skarbalius, A; Abrantes, C; Gonçalves, B; Sampaio, J</t>
  </si>
  <si>
    <t>Matulaitis, Kestutis; Skarbalius, Antanas; Abrantes, Catarina; Goncalves, Bruno; Sampaio, Jaime</t>
  </si>
  <si>
    <t>Fitness, Technical, and Kinanthropometrical Profile of Youth Lithuanian Basketball Players Aged 7-17 Years Old</t>
  </si>
  <si>
    <t>basketball; technical testing; fitness testing; long-term development; physical profile</t>
  </si>
  <si>
    <t>TALENT IDENTIFICATION; ELITE; DEMANDS; SPORT</t>
  </si>
  <si>
    <t>Optimizing basketball performance during the stages of long-term athlete development require to identify the trainability and variation of specific technical skills, when adjusting for anthropometric changes. The aim of this study was to describe differences in height, body mass, arm span, and technical-related fitness (movement, dribbling, shooting) along the long-term development of 7-17 years Lithuanian basketball players. This cross-sectional analysis involved a total of 1051 basketball players from the Sabonis Basketball Center in Lithuania. Testing sessions were performed during 1 day of the competition period in an indoor court. The participants performed technical-related fitness tests to assess dribbling (control dribble, 20 m dribble, two balls of 20 m dribble, Illinois agility dribble), shooting (30 free-throw shoots, 1 min shooting, modified medium and long-range shots, close range shots) and defensive movements. The dribbling skills had substantial improvements (7 to 8-years-old: 20 m sprint with dribbling, effect size = 1.86; control dribble effect size = 2.18; 9 to 10-year-old: 20 m sprint with dribbling, effect size = 1.85; Illinois agility test with dribbling effect size = 1.82). Changes in defensive movement occurred mostly at the 14-15-age period. The best periods to develop dribbling and shooting skills were between 7-10 and 12-13 years, whereas defensive movements can be trained in later adolescent years. Current results and consequent normative profiles, presented as percentile tables, allow to accurately follow the players' development.</t>
  </si>
  <si>
    <t>[Matulaitis, Kestutis; Skarbalius, Antanas] Lithuanian Sports Univ, Kaunas, Lithuania; [Abrantes, Catarina; Goncalves, Bruno; Sampaio, Jaime] Univ Tras Os Montes &amp; Alto Douro, Res Ctr Sport Sci Hlth &amp; Human Dev CIDESD, Vila Real, Portugal</t>
  </si>
  <si>
    <t>Lithuanian Sports University; University of Tras-os-Montes &amp; Alto Douro</t>
  </si>
  <si>
    <t>Sampaio, J (corresponding author), Univ Tras Os Montes &amp; Alto Douro, Res Ctr Sport Sci Hlth &amp; Human Dev CIDESD, Vila Real, Portugal.</t>
  </si>
  <si>
    <t>ajaime@utad.pt</t>
  </si>
  <si>
    <t>Gonçalves, Bruno/M-5361-2013; Abrantes, Catarina/HJP-9550-2023; Sampaio, Jaime/B-7392-2008</t>
  </si>
  <si>
    <t>Gonçalves, Bruno/0000-0001-7874-4104; Abrantes, Catarina/0000-0001-7174-2288; Sampaio, Jaime/0000-0003-2335-9991</t>
  </si>
  <si>
    <t>North Portugal Regional Operational Programme (NORTE 2020), under the PORTUGAL 2020 Partnership Agreement; European Regional Development Fund, (ERDF) under Grant Project NanoSTIMA: Macro-to-Nano Human Sensing: Towards Integrated Multimodal Health Monitoring and Analytics [NORTE-01-0145-FEDER-000016]</t>
  </si>
  <si>
    <t>North Portugal Regional Operational Programme (NORTE 2020), under the PORTUGAL 2020 Partnership Agreement; European Regional Development Fund, (ERDF) under Grant Project NanoSTIMA: Macro-to-Nano Human Sensing: Towards Integrated Multimodal Health Monitoring and Analytics(European Union (EU))</t>
  </si>
  <si>
    <t>The authors thank the North Portugal Regional Operational Programme (NORTE 2020), under the PORTUGAL 2020 Partnership Agreement, and the European Regional Development Fund, (ERDF) under Grant Project NanoSTIMA: Macro-to-Nano Human Sensing: Towards Integrated Multimodal Health Monitoring and Analytics/NORTE-01-0145-FEDER-000016 for funding this study.</t>
  </si>
  <si>
    <t>JUL 16</t>
  </si>
  <si>
    <t>10.3389/fpsyg.2019.01677</t>
  </si>
  <si>
    <t>IJ3QP</t>
  </si>
  <si>
    <t>WOS:000475819800001</t>
  </si>
  <si>
    <t>Leek, J</t>
  </si>
  <si>
    <t>Leek, Joanna</t>
  </si>
  <si>
    <t>Teachers perceptions about supporting youth participation in schools: Experiences from schools in England, Italy and Lithuania</t>
  </si>
  <si>
    <t>IMPROVING SCHOOLS</t>
  </si>
  <si>
    <t>Pedagogical practices; personal development; student-teacher relationship; youth civic participation</t>
  </si>
  <si>
    <t>INCREASING STUDENT VOICE; CIVIC ENGAGEMENT; ADOLESCENTS; PROGRAMS; CITIZENSHIP; COMMUNITIES; LEADERSHIP; EDUCATION</t>
  </si>
  <si>
    <t>The understanding of youth participation in the current article relates to ideas of citizenship and active involvement in global concerns. In this understanding of the term, schools are important agents for education for global citizenship, and play a role in the developing engagement of young people. Using data from focus groups with teachers (n = 45) from secondary schools in England, Italy and Lithuania, the current research seeks to extend discussion of youth participation by identifying distinctive features of participation of students at the school level. Although research into youth civic participation is rapidly growing, this topic remains partially unexplored, particularly in relation to school settings, opportunities and benefits of developing students' civic participation in schools. Findings are important for policy makers and teachers who attempt to promote civic participation in schools among students. The analysis shows that teachers' concepts of youth participation are grounded in their cultural context, and teachers' activities are undertaken intuitively. Analysis of teachers' interviews led to the identification of four common overarching themes that relate to the significance of education policy, school leadership, teacher training, and youth-adult partnerships, all in the context of youth participation.</t>
  </si>
  <si>
    <t>[Leek, Joanna] Uniwersytet Lodzki, Lodz, Poland</t>
  </si>
  <si>
    <t>University of Lodz</t>
  </si>
  <si>
    <t>Leek, J (corresponding author), Uniwersytet Lodzki, Fac Educ Sci, Pomorska St 46-48, PL-91408 Lodz, Poland.</t>
  </si>
  <si>
    <t>joanna.leek@uni.lodz.pl</t>
  </si>
  <si>
    <t>Leek, Joanna/AAZ-3673-2021</t>
  </si>
  <si>
    <t>Leek, Joanna/0000-0003-1529-4454</t>
  </si>
  <si>
    <t>European Commission [2015-1-UK01-KA201-013456]; Polish Ministry of Science and Higher Education [3558/ERASMUS +/2016/2]</t>
  </si>
  <si>
    <t>European Commission(European Union (EU)European Commission Joint Research Centre); Polish Ministry of Science and Higher Education(Ministry of Science and Higher Education, Poland)</t>
  </si>
  <si>
    <t>The author(s) disclosed receipt of the following financial support for the research, authorship, and/or publication of this article: The inspiration to write this article came from the research work I undertook as part of the international 'Future Youth School Forums' project, led by Oxfam UK and financed by the European Commission (Grant Number 2015-1-UK01-KA201-013456), as well as the Polish Ministry of Science and Higher Education (Grant Number 3558/ERASMUS +/2016/2).</t>
  </si>
  <si>
    <t>1365-4802</t>
  </si>
  <si>
    <t>1475-7583</t>
  </si>
  <si>
    <t>IMPROV SCH</t>
  </si>
  <si>
    <t>Improv. Sch.</t>
  </si>
  <si>
    <t>JUL</t>
  </si>
  <si>
    <t>10.1177/1365480219840507</t>
  </si>
  <si>
    <t>IA9FB</t>
  </si>
  <si>
    <t>WOS:000469861900006</t>
  </si>
  <si>
    <t>Dapkute, D</t>
  </si>
  <si>
    <t>Dapkute, Daiva</t>
  </si>
  <si>
    <t>The Baltic Youth March to the United Nations of November 13th, 1965</t>
  </si>
  <si>
    <t>ISTORIJA</t>
  </si>
  <si>
    <t>United States; New York; 1965; United Nations; diaspora; Lithuanians; Latvians; Estonians; demonstration; BATUN</t>
  </si>
  <si>
    <t>During the Soviet occupation, Lithuanians living abroad represented Lithuania in the West, concentrating on the so-called Freedom Case of Lithuania. Efforts through various political diplomatic actions were made to constantly remind the world of the occupation of Lithuania and other Baltic countries and the aspirations for the independence of these nations. One of the largest political campaigns organized by young people of that time was the march to the United Nations which took place in New York in November 13th, 1965, gaining widespread public support and strengthening the bond and cooperation of the young generation of the three Baltic nations (Lithuanian-Latvian-Estonian). During this political campaign, the West was reminded of the issue of the Baltic nations, thus information reached not only US but also politicians from other countries and other members of the United Nations. The youth march continued in 1966, when a joint organisation of Lithuanians, Latvians and Estonians Baltic Appeal to the United Nations (BATUN) was established.</t>
  </si>
  <si>
    <t>[Dapkute, Daiva] Vytauto Didziojo Univ, Lietuviu Iseivijos Inst, S Daukanto G 25, Kaunas, Lithuania</t>
  </si>
  <si>
    <t>Vytautas Magnus University</t>
  </si>
  <si>
    <t>Dapkute, D (corresponding author), Vytauto Didziojo Univ, Lietuviu Iseivijos Inst, S Daukanto G 25, Kaunas, Lithuania.</t>
  </si>
  <si>
    <t>daiva.dapkute@vdu.lt</t>
  </si>
  <si>
    <t>LIETUVOS EDUKOLOGIJOS UNIV LEIDYKLA</t>
  </si>
  <si>
    <t>VILN</t>
  </si>
  <si>
    <t>T SEVCENKOS G 31, VILN, 2009, LITHUANIA</t>
  </si>
  <si>
    <t>1392-0456</t>
  </si>
  <si>
    <t>2029-7181</t>
  </si>
  <si>
    <t>Istorija</t>
  </si>
  <si>
    <t>10.15823/istorija.2019.113.3</t>
  </si>
  <si>
    <t>OS4XY</t>
  </si>
  <si>
    <t>WOS:000590169500003</t>
  </si>
  <si>
    <t>Mikhaylova, M</t>
  </si>
  <si>
    <t>Mikhaylova, Marina</t>
  </si>
  <si>
    <t>Project Governance beyond Foreign Aid: Mediating Neoliberalism in Lithuania</t>
  </si>
  <si>
    <t>POLAR-POLITICAL AND LEGAL ANTHROPOLOGY REVIEW</t>
  </si>
  <si>
    <t>projects; governance; neoliberalism; Lithuania; European Union</t>
  </si>
  <si>
    <t>Scholars have shown that foreign aid projects reconfigure social relations and political institutions, but projects are a novel form of governance that has significant social and political effects in other national and transnational contexts. My argument is based on seventeen months of ethnographic research at nonprofit organizations that work with youth in Lithuania. These organizations operate primarily through projects, which are publicly or privately financed initiatives open to competition. Individuals who are part of the project system get recruited into social roles and adopt terminology linked to European Union and transnational discourses. The project system transforms institutional relations, as organizations orient toward multiple sources of financing at different national and international levels, and prompts individuals to reconceptualize their activities as apolitical project work. Project governance, which is based on competition and short-term initiatives, aligns with and reinforces some features of neoliberalism. However, individuals have complex and sometimes contradictory orientations to neoliberalism in that they also critique the state and the transnational project system. Projects not only highlight transformations of the political economy but also provide new resources to resist state withdrawal and aspects of neoliberalism.</t>
  </si>
  <si>
    <t>[Mikhaylova, Marina] Temple Univ, Philadelphia, PA 19122 USA</t>
  </si>
  <si>
    <t>Pennsylvania Commonwealth System of Higher Education (PCSHE); Temple University</t>
  </si>
  <si>
    <t>Mikhaylova, M (corresponding author), Temple Univ, Philadelphia, PA 19122 USA.</t>
  </si>
  <si>
    <t>WILEY PERIODICALS, INC</t>
  </si>
  <si>
    <t>SAN FRANCISCO</t>
  </si>
  <si>
    <t>ONE MONTGOMERY ST, SUITE 1200, SAN FRANCISCO, CA 94104 USA</t>
  </si>
  <si>
    <t>1081-6976</t>
  </si>
  <si>
    <t>1555-2934</t>
  </si>
  <si>
    <t>POLAR-POLIT LEG ANTH</t>
  </si>
  <si>
    <t>Polar</t>
  </si>
  <si>
    <t>10.1111/plar.12270</t>
  </si>
  <si>
    <t>Anthropology</t>
  </si>
  <si>
    <t>HC9PT</t>
  </si>
  <si>
    <t>WOS:000452139500009</t>
  </si>
  <si>
    <t>Mashiach, A</t>
  </si>
  <si>
    <t>Mashiach, Amir</t>
  </si>
  <si>
    <t>Work as a Value in the Writings of Rabbi YY Reines</t>
  </si>
  <si>
    <t>RELIGIONS</t>
  </si>
  <si>
    <t>religious Zionism; R. Reines; work; labor; productivity; Judaism; activeness</t>
  </si>
  <si>
    <t>Religious texts in the Jewish tradition uphold a notion of work as an existential need. It follows that work is of no religious significance in itself. Torah study has traditionally put it at the top of the hierarchy of Jewish values. The approach most clearly discernible throughout Jewish history has seen work as a prerequisite to be satisfied in order for the real essentials of life to be addressed; this approach became dominant almost to the exclusion of any other. Nota bene: seen in this way, work is a must, but not a religious value in itself. R. Yitzhak Yaakov Reines (1839-1915), one of the greatest Torah1 scholars of Lithuania, founded the Mizrachi religious Zionist movement in 1902.2 The movement upheld the notion of work as a religious value, not only as an existential need. Bnei Akiva, the youth movement associated with the Mizrachi, emblazoned the motto of Torah and Labor upon its banner. The present article sets out to trace R. Reines' thought and the idea of labor in his theological teaching. His thought continues to have a significant impact on religious Zionists in the State of Israel and throughout the world.</t>
  </si>
  <si>
    <t>[Mashiach, Amir] Ariel Univ, Dept Israel Heritage, 65 Ramat Hagolan St, IL-40700 Ariel, Israel</t>
  </si>
  <si>
    <t>Ariel University</t>
  </si>
  <si>
    <t>Mashiach, A (corresponding author), Ariel Univ, Dept Israel Heritage, 65 Ramat Hagolan St, IL-40700 Ariel, Israel.</t>
  </si>
  <si>
    <t>amirma@ariel.ac.il</t>
  </si>
  <si>
    <t>Mashiach, Amir/AAG-1792-2019</t>
  </si>
  <si>
    <t>Mashiach, Amir/0000-0002-8803-2108</t>
  </si>
  <si>
    <t>2077-1444</t>
  </si>
  <si>
    <t>Religions</t>
  </si>
  <si>
    <t>FEB</t>
  </si>
  <si>
    <t>10.3390/rel9020064</t>
  </si>
  <si>
    <t>Religion</t>
  </si>
  <si>
    <t>FZ4DG</t>
  </si>
  <si>
    <t>gold, Green Submitted</t>
  </si>
  <si>
    <t>WOS:000427540800032</t>
  </si>
  <si>
    <t>Jaszczak, A; Vaznoniene, G; Vaznonis, B</t>
  </si>
  <si>
    <t>Jaszczak, Agnieszka; Vaznoniene, Gintare; Vaznonis, Bernardas</t>
  </si>
  <si>
    <t>GREEN INFRASTRUCTURE SPACES AS AN INSTRUMENT PROMOTING YOUTH INTEGRATION AND PARTICIPATION IN LOCAL COMMUNITY</t>
  </si>
  <si>
    <t>MANAGEMENT THEORY AND STUDIES FOR RURAL BUSINESS AND INFRASTRUCTURE DEVELOPMENT</t>
  </si>
  <si>
    <t>green infrastructure spaces; youth; integration; participation; local community</t>
  </si>
  <si>
    <t>SOCIAL-PARTICIPATION</t>
  </si>
  <si>
    <t>Insufficient analysis of green infrastructure spaces benefit to youth activity promotion in Lithuanian social sciences discourse enabled to formulate scientific problem - what can be possibilities of using green infrastructure spaces while strengthening youth integration and participation in local community? The aim of the article - after analyzing social benefit of green infrastructure spaces to youth, to determine their usage possibilities for strengthening youth integration and participation in local community. Research methods: scientific literature, document analysis and synthesis, abstraction and comparison methods. Siauliai district Kursenai town environmentally directed school's projects were analysed for the case study. For youth, green infrastructure spaces are the areas for environmental education, health improvement, strengthening of their integration and participation in local community through various activities. Youth gradually become involved into social activity where their status of a passive participant changes into the status of an active participant. Case study can be used by various local actors (other schools, community, teachers, parents etc.) strengthening integration and participation of youth in local community by using GI spaces.</t>
  </si>
  <si>
    <t>[Jaszczak, Agnieszka] Univ Warmia &amp; Mazury, Prawochenskiego 17, PL-10719 Olsztyn, Poland; [Vaznoniene, Gintare; Vaznonis, Bernardas] Aleksandras Stulginskis Univ, Univ 10, LT-53361 Akademija, Kaunas Distr, Lithuania</t>
  </si>
  <si>
    <t>University of Warmia &amp; Mazury; Vytautas Magnus University</t>
  </si>
  <si>
    <t>Jaszczak, A (corresponding author), Univ Warmia &amp; Mazury, Prawochenskiego 17, PL-10719 Olsztyn, Poland.</t>
  </si>
  <si>
    <t>agaj77@tlen.pl; gintarej@gmail.com; bernardasv@gmail.com</t>
  </si>
  <si>
    <t>Jaszczak, Agnieszka/AAC-2457-2021; Jaszczak, Agnieszka/AAE-8431-2019</t>
  </si>
  <si>
    <t>Jaszczak, Agnieszka/0000-0002-4695-0488; Jaszczak, Agnieszka/0000-0002-4695-0488; Vaznoniene, Gintare/0000-0001-9583-112X; Vaznonis, Bernardas/0000-0001-8957-3865</t>
  </si>
  <si>
    <t>ALEKSANDRAS STULGINSKIS UNIV</t>
  </si>
  <si>
    <t>KAUNAS</t>
  </si>
  <si>
    <t>UNIVERSITETO G 10, AKADEMIJA, KAUNAS, 53361, LITHUANIA</t>
  </si>
  <si>
    <t>1822-6760</t>
  </si>
  <si>
    <t>MANAG THEORY STUD RU</t>
  </si>
  <si>
    <t>Manag. Theory Stud. Rural Bus. Infrastruct. Dev.</t>
  </si>
  <si>
    <t>10.15544/mts.2018.04</t>
  </si>
  <si>
    <t>Business</t>
  </si>
  <si>
    <t>FZ5ZU</t>
  </si>
  <si>
    <t>WOS:000427675900004</t>
  </si>
  <si>
    <t>Emeljanovas, A; Valantine, I; Zaicenkoviene, K; Misigoj-Durakovic, M; Kreivyte, R; Gómez-Ruano, MA</t>
  </si>
  <si>
    <t>Emeljanovas, Arunas; Valantine, Irena; Zaicenkoviene, Kristina; Misigoj-Durakovic, Marjeta; Kreivyte, Rasa; Gomez-Ruano, Miguel-Angel</t>
  </si>
  <si>
    <t>ASSOCIATIONS BETWEEN PHYSICAL ACTIVITY AND HEALTH-RELATED PHYSICAL FITNESS IN 17 YEARS-OLD GIRLS</t>
  </si>
  <si>
    <t>REVISTA DE PSICOLOGIA DEL DEPORTE</t>
  </si>
  <si>
    <t>Physical activity; Health-related physical fitness; Speed and agility; Explosive strength; Trunk strength</t>
  </si>
  <si>
    <t>SECULAR TRENDS; CHILDHOOD; YOUTH; AGE; ADOLESCENCE; EXERCISE; STRENGTH; OBESITY; IMPACT; BOYS</t>
  </si>
  <si>
    <t>The aim of the study was to investigate the relationships between physical activity (PA) and health-related physical fitness (HRPF) of 17-year-old girls. The study was performed in 12 randomly selected secondary schools of Lithuania. The sample consisted of 233 17-year-old girls who were classified into three sub-groups according to their level of PA. PA level was assessed using the modified Short Form of IPAQ questionnaire. Body mass and height were measured and body mass index (BMI) was calculated. HRPF was estimated by measuring speed and agility (10x5m shuttle test), explosive strength (standing broad jump test), trunk strength (sit-up test) and flexibility (sit-and-reach test). Body mass and BMI significantly differed among PA groups with the highest values in the Low PA group and the lowest in the High PA group. Girls experiencing higher PA levels scored better on explosive strength test. Flexibility, trunk strength scores, speed, and agility did not significantly differ among PA groups. The relationship between total volume of PA and explosive strength was low. No significant relationships were found between total volume of PA and other HRPF components. In addition, a significant association in explosive strength was identified. The 17-year-old girls experiencing a higher PA level have better explosive strength. However, no statistically significant relationships were found among 17-year-old girls' total volume of PA and other HRPF components flexibility, trunk strength, speed and agility.</t>
  </si>
  <si>
    <t>[Gomez-Ruano, Miguel-Angel] Univ Politecn Madrid, Fac Phys Activ &amp; Sport Sci, C Martin Fierro, E-28040 Madrid, Spain; [Emeljanovas, Arunas; Valantine, Irena] Lithuanian Sports Univ, Phys &amp; Social Educ, Dept Hlth, Kaunas, Lithuania; [Zaicenkoviene, Kristina; Kreivyte, Rasa] Lithuanian Sports Univ, Econ &amp; Sociol, Dept Sport Managment, Kaunas, Lithuania; [Misigoj-Durakovic, Marjeta] Univ Zagreb, Chair Med Sport &amp; Exercise, Dept Kinesiol Anthropol &amp; Methodol, Fac Kinesiol, Zagreb 41000, Croatia; [Gomez-Ruano, Miguel-Angel] Tech Univ Madrid, Fac Phys Activ &amp; Sports Sci, Madrid, Spain</t>
  </si>
  <si>
    <t>Universidad Politecnica de Madrid; Lithuanian Sports University; Lithuanian Sports University; University of Zagreb; University of Zagreb, Faculty of Kinesiology; Universidad Politecnica de Madrid</t>
  </si>
  <si>
    <t>Gómez-Ruano, MA (corresponding author), Univ Politecn Madrid, Fac Phys Activ &amp; Sport Sci, C Martin Fierro, E-28040 Madrid, Spain.</t>
  </si>
  <si>
    <t>miguelangel.gomez.ruano@upm.es</t>
  </si>
  <si>
    <t>Valantine, Irena/AAD-3844-2020; Kreivyte, Rasa/L-2706-2013; Misigoj-Durakovic, Marjeta/GRJ-4802-2022; Valantine, Irena/AAV-4873-2020; Gomez, Miguel-Angel/I-2606-2012</t>
  </si>
  <si>
    <t>Gomez, Miguel-Angel/0000-0002-9585-3158</t>
  </si>
  <si>
    <t>UNIV ILLES BALEARS</t>
  </si>
  <si>
    <t>PALMA</t>
  </si>
  <si>
    <t>SERVEI PUBLICACIONS INTERCANVI CIENTIFIC CAS JAI, CAMPUS UNIV, CARRETERA VALLDEMOSSA, K M 7 5, PALMA, ILLES BALEARS 07122, SPAIN</t>
  </si>
  <si>
    <t>1132-239X</t>
  </si>
  <si>
    <t>1988-5636</t>
  </si>
  <si>
    <t>REV PSICOL DEPORTE</t>
  </si>
  <si>
    <t>Rev. Psicol. Deporte</t>
  </si>
  <si>
    <t>Psychology, Applied</t>
  </si>
  <si>
    <t>EN7KS</t>
  </si>
  <si>
    <t>WOS:000396182300013</t>
  </si>
  <si>
    <t>Okon, J</t>
  </si>
  <si>
    <t>Okon, Jan</t>
  </si>
  <si>
    <t>LITUANIAN-POLISH RELATIONSHIP IN THE NEW SONG OF SARMATIC KALIOPE THE CLOSING OF ALEKSANDER BRUCKNER AND KAROL ESTREICHER'S ARGUMENT ABOUT AUTHORSHIP</t>
  </si>
  <si>
    <t>PAMIETNIK LITERACKI</t>
  </si>
  <si>
    <t>Polish</t>
  </si>
  <si>
    <t>The subject of the paper is The New Song of Sarmatic Kaliope published in Vilnius in 1605. It proclaimed the praise of Kircholm victory on September 27th 1605, in particular the approval of the chief commander Jan Karol Chodkiewicz. Due to its theme, as well as because of the participation in the battle of Charles Suderman, the King of Sweden, the Song became recognized in Poland and in Europe. The paper presents the history of the investigations on the Song and discusses its currently known unique specimen from the Municipal Library of Gdansk. The article also establishes the piece's authorship: the discovery in Lvov of another curiosity, The Life of St. Kasimir (Vilnius 1606) allowed to state that the author of both texts is Mateus Chryzostom Wolodkiewicz (circa 1585-1642), a graduate of The Vilnius Academy, a descendant of a Lithuanian ducal family. The paper also discusses a more extensive problem of the role of The Vilnius Academy as a center of humanistic culture and its contribution to youth education and preparation to live in civic society.</t>
  </si>
  <si>
    <t>[Okon, Jan] Tischner European Univ, Krakow, Poland</t>
  </si>
  <si>
    <t>Okon, J (corresponding author), Tischner European Univ, Krakow, Poland.</t>
  </si>
  <si>
    <t>WYDAWNICTWO PAN, INST BADAN LITERACKICH PAN</t>
  </si>
  <si>
    <t>UL NOWY SWIAT 72, WARSAW, 00-330, POLAND</t>
  </si>
  <si>
    <t>0031-0514</t>
  </si>
  <si>
    <t>1982-0194</t>
  </si>
  <si>
    <t>Pamiet. Lit.</t>
  </si>
  <si>
    <t>10.18318/pl.2017.3.10</t>
  </si>
  <si>
    <t>Literature, Slavic</t>
  </si>
  <si>
    <t>Literature</t>
  </si>
  <si>
    <t>FT1LZ</t>
  </si>
  <si>
    <t>Green Submitted, Bronze</t>
  </si>
  <si>
    <t>WOS:000422898600010</t>
  </si>
  <si>
    <t>Vveinhardt, J; Komskiene, D; Romero, Z</t>
  </si>
  <si>
    <t>Vveinhardt, Jolita; Komskiene, Diana; Romero, Zasha</t>
  </si>
  <si>
    <t>BULLYING AND HARASSMENT PREVENTION IN YOUTH BASKETBALL TEAMS</t>
  </si>
  <si>
    <t>TRANSFORMATIONS IN BUSINESS &amp; ECONOMICS</t>
  </si>
  <si>
    <t>bullying; harassment; prevention; youth; sport; basketball teams; Lithuania; Eastern Europe</t>
  </si>
  <si>
    <t>SCHOOL CLIMATE; BEHAVIORS; SPORTS; INVOLVEMENT; STRATEGIES; TEACHERS; CHILDREN; RISK</t>
  </si>
  <si>
    <t>The work aims at identifying the extent of the incidence of bullying and harassment; furthermore, it will help understand the offensive nature of the action and identify prevention measures for helping victims in youth basketball teams. It suggests organisational and individual preventive measures to limit possible attack and can help the victims identify available assistance resources. In order to expand the scientific literature in this area, this study wishes to broaden the field of bullying and harassment research to include after-school teen-sports activities and potential professional athletes. Quantitative analysis method was selected using a developed questionnaire which distinguished bullying and harassment and evaluated prevention methods that were applied in practice. The developed questionnaire helped identify the following topics: bullying and harassment prevalence and characteristics in sports teams, formation of negative opinion and the nature of the sport tasks, physical well-being of team members and consequences. The paper provides empirical conclusions on how bullying and harassment affects youth basketball teams. It is argued that existing conflict management systems are not effectively exploited in the prevention of bullying and harassment. The article expands the literature on bullying and harassment at school age from 8th to grade and provides novel opportunities for problem solving in assessing after-school activities. Research limitations for this investigation, conclusions may lack depth. To address this issue, we proposed to conduct in-depth qualitative studies and evaluation of similar efforts in samples of different ethnic and cultural background. The originality of the study will produce novel results on bullying and harassment in junior relations, the situation in extra-curricular activities basketball teams, where future potential / professional players are developed, revealing the dynamics of relationship between team members, the role of coaches. This represents the lack of utilisation of proven methods in prevention of bullying and harassment for both teams as well as others. This investigation will address the lack of scientific research and create a more meaningful connection between teen sports, bullying and harassment issues.</t>
  </si>
  <si>
    <t>[Vveinhardt, Jolita] Lithuanian Sports Univ, Inst Sport Sci &amp; Innovat, Sporto Str 6, Kaunas, Lithuania; [Komskiene, Diana] Kaunas Univ Technol, Sch Business &amp; Econ, K Donelaicio G 73, Kaunas, Lithuania; [Komskiene, Diana] Kaunas Univ Technol, Sport Ctr, K Donelaicio G 73, Kaunas, Lithuania; [Romero, Zasha] Univ Texas Pan Amer, Dept Hlth &amp; Kinesiol, 1201 W Univ Dr, Edinburg, TX 78539 USA</t>
  </si>
  <si>
    <t>Lithuanian Sports University; Kaunas University of Technology; Kaunas University of Technology; University of Texas System; University of Texas Rio Grande Valley</t>
  </si>
  <si>
    <t>Vveinhardt, J (corresponding author), Lithuanian Sports Univ, Inst Sport Sci &amp; Innovat, Sporto Str 6, Kaunas, Lithuania.</t>
  </si>
  <si>
    <t>Jolita.Vveinhardt@gmail.com; diana.komskiene@ktu.lt; zromero@utpa.edu</t>
  </si>
  <si>
    <t>Vveinhardt, Jolita/AAB-6754-2020</t>
  </si>
  <si>
    <t>Vveinhardt, Jolita/0000-0001-6231-9402</t>
  </si>
  <si>
    <t>VILNIUS UNIV</t>
  </si>
  <si>
    <t>UNIVERSITETO ST 3, VILNIUS, LT-01513, LITHUANIA</t>
  </si>
  <si>
    <t>1648-4460</t>
  </si>
  <si>
    <t>TRANSFORM BUS ECON</t>
  </si>
  <si>
    <t>Transform. Bus. Econ.</t>
  </si>
  <si>
    <t>Business; Economics</t>
  </si>
  <si>
    <t>ES9HC</t>
  </si>
  <si>
    <t>WOS:000399866300015</t>
  </si>
  <si>
    <t>Bucaite-Vilke, J; Tereskinas, A</t>
  </si>
  <si>
    <t>Bucaite-Vilke, Jurga; Tereskinas, Arturas</t>
  </si>
  <si>
    <t>Lithuanian men's struggles with precarious life: unemployment, working identities, and strategies of survival</t>
  </si>
  <si>
    <t>JOURNAL OF BALTIC STUDIES</t>
  </si>
  <si>
    <t>Unemployed men; precarity; working identities; social exclusion; masculinity</t>
  </si>
  <si>
    <t>LONG-TERM EMPLOYMENT; LABOR-MARKET; RISK SOCIETY; INSECURITY; EDUCATION; MIGRANTS; YOUTH</t>
  </si>
  <si>
    <t>Using semi-structured interviews with young unemployed Lithuanian men, this article examines three distinct male working identities associated with ways of coping with unemployment and a sense of precarity: desperate conformists, liberated dreamers, and men lost in work transition. The interviews demonstrate that unemployment stigmatizes men, particularly those with lesser professional and social competencies crucial to efficient participation in the labor market. Therefore, the respondents' incessant attempts to search for a job or their dreaming about it can be regarded as a way of resisting stigmatization and precarity.</t>
  </si>
  <si>
    <t>[Bucaite-Vilke, Jurga; Tereskinas, Arturas] Vytautas Magnus Univ, Dept Sociol, Sociol, Kaunas, Lithuania</t>
  </si>
  <si>
    <t>Bucaite-Vilke, J (corresponding author), Vytautas Magnus Univ, Dept Sociol, Sociol, Kaunas, Lithuania.</t>
  </si>
  <si>
    <t>j.bucaite@smf.vdu.lt</t>
  </si>
  <si>
    <t>Tereskinas, Arturas/0000-0001-9544-0460; Bucaite-Vilke, Jurga/0000-0001-5049-3411</t>
  </si>
  <si>
    <t>EU [VP1-3.1.-SMM-07-K-02-045, VP-1-3.1-SMM-07-K]</t>
  </si>
  <si>
    <t>EU(European Union (EU))</t>
  </si>
  <si>
    <t>The article presents findings of the research project Social Exclusion and Social Participation in Transition Lithuania [VP1-3.1.-SMM-07-K-02-045] funded by the EU structural assistance to Lithuania [VP-1-3.1-SMM-07-K] Support to Research Activities of Scientists and Other Researchers (Global Grant).</t>
  </si>
  <si>
    <t>ASSOC ADVANCEMENT BALTIC STUDIES INC</t>
  </si>
  <si>
    <t>PORTLAND</t>
  </si>
  <si>
    <t>3465 EAST BURNSIDE ST, PORTLAND, OR 97214-2050 USA</t>
  </si>
  <si>
    <t>0162-9778</t>
  </si>
  <si>
    <t>1751-7877</t>
  </si>
  <si>
    <t>J BALTIC STUD</t>
  </si>
  <si>
    <t>J. Baltic Stud.</t>
  </si>
  <si>
    <t>10.1080/01629778.2015.1105832</t>
  </si>
  <si>
    <t>Area Studies; Humanities, Multidisciplinary</t>
  </si>
  <si>
    <t>Area Studies; Arts &amp; Humanities - Other Topics</t>
  </si>
  <si>
    <t>DW1JB</t>
  </si>
  <si>
    <t>WOS:000383398300003</t>
  </si>
  <si>
    <t>Kumpikaite-Valiuniene, V; Glinska, E; Aslan, I; Ramirez, AM</t>
  </si>
  <si>
    <t>Kumpikaite-Valiuniene, Vilmante; Glinska, Ewa; Aslan, Imran; Ramirez, Antonio Mihi</t>
  </si>
  <si>
    <t>Students' Attitude to Job Performance: Intercultural Study</t>
  </si>
  <si>
    <t>INZINERINE EKONOMIKA-ENGINEERING ECONOMICS</t>
  </si>
  <si>
    <t>Performance; Skills; KSA; Motivation; Environment; Students; Intercultural</t>
  </si>
  <si>
    <t>WORK ENGAGEMENT; MOTIVATION; MASLOW</t>
  </si>
  <si>
    <t>Knowledge and skills of future employees should be constantly developed in order to be in line with changes, information flow, and new technologies. High unemployment rates of youth lead us to look for reasons and means to change this situation. However, university teachers in the entire world deal with students who do not care or who do not want to work every day. Therefore, this paper aims to present the results of intercultural study evaluating students' attitudes to job performance. The research design is based on Blanchard and Thacker's (2004) Human Performance model, which includes three main factors, namely i) Motivation, ii) Knowledge, Skills and Attitudes, and iii) Environment. The study provides insights on how students evaluate their skills, motivation and environment factors influencing their future performance in Lithuania, Poland, Spain, Turkey, Iran, Portugal and Estonia. Totally 1355 respondents participated in the poll. The results confirm that students evaluate their task related skills, which are the most important for employers as the weakest. Basic and growth needs are the most important, and specific environment influences students more according to the study. In addition, cultural differnces among respective countries were highlighted. This survey can be useful for university teachers working with international groups in order to improve students' viewpoint on human performance at work within national and international context, and for employers to understand better new employees coming to work after graduation from universities.</t>
  </si>
  <si>
    <t>[Kumpikaite-Valiuniene, Vilmante] Kaunas Univ Technol, Gedimino St 50, LT-44029 Kaunas, Lithuania; [Glinska, Ewa] Bialystok Tech Univ, Ojca Tarasiuka St 2, PL-16001 Kleosin Bialystok, Poland; [Aslan, Imran] Bingol Univ, TR-12000 Bingol, Turkey; [Ramirez, Antonio Mihi] Univ Granada, Campus Cartuja, E-18071 Granada, Spain</t>
  </si>
  <si>
    <t>Kaunas University of Technology; Bingol University; University of Granada</t>
  </si>
  <si>
    <t>Kumpikaite-Valiuniene, V (corresponding author), Kaunas Univ Technol, Gedimino St 50, LT-44029 Kaunas, Lithuania.</t>
  </si>
  <si>
    <t>vilmante.kumpikaite@ktu.lt; e.glinska@pb.edu.pl; iaslan@bingol.edu.tr; amihi@ugr.es</t>
  </si>
  <si>
    <t>Mihi-Ramirez, Antonio/N-2217-2017; Aslan, İmran/B-1079-2016</t>
  </si>
  <si>
    <t>Mihi-Ramirez, Antonio/0000-0003-3801-9906; Kumpikaite-Valiuniene, Vilmante/0000-0002-8099-2737; ASLAN, IMRAN/0000-0001-5307-4474</t>
  </si>
  <si>
    <t>KAUNAS UNIV TECHNOL</t>
  </si>
  <si>
    <t>LAISVES AL 55, KAUNAS, 44309, LITHUANIA</t>
  </si>
  <si>
    <t>1392-2785</t>
  </si>
  <si>
    <t>2029-5839</t>
  </si>
  <si>
    <t>INZ EKON</t>
  </si>
  <si>
    <t>Inz. Ekon.</t>
  </si>
  <si>
    <t>10.5755/j01.ee.27.2.13586</t>
  </si>
  <si>
    <t>DQ0TH</t>
  </si>
  <si>
    <t>Bronze</t>
  </si>
  <si>
    <t>WOS:000378912900008</t>
  </si>
  <si>
    <t>Madkour, AS; Farhat, T; Halpern, CT; Gabhainn, SN; Godeau, E</t>
  </si>
  <si>
    <t>Madkour, Aubrey Spriggs; Farhat, Tilda; Halpern, Carolyn Tucker; Gabhainn, Saoirse Nic; Godeau, Emmanuelle</t>
  </si>
  <si>
    <t>Parents' Support and Knowledge of Their Daughters' Lives, and Females' Early Sexual Initiation In Nine European Countries</t>
  </si>
  <si>
    <t>PERSPECTIVES ON SEXUAL AND REPRODUCTIVE HEALTH</t>
  </si>
  <si>
    <t>BONDING INSTRUMENT; FAMILY-STRUCTURE; HEALTH BEHAVIOR; ADOLESCENTS; SYMPTOMS; YOUTH; STYLE; DEBUT</t>
  </si>
  <si>
    <t>CONTEXT: Associations between early sexual initiation and parental support and knowledge have not been uniformly tested in multiple European population-based samples. Understanding such associations is important in efforts to discourage females' early sex. METHODS: Data were compiled for 7,466 females aged 14-16 who participated in the 2005-2006 Health Behaviors in School-Aged Children survey in nine countries (Austria, Finland, Greece, Hungary, Iceland, Lithuania, Romania, Spain and Ukraine). Univariate, bivariate and multivariable analyses were run with standard error corrections and weights to assess how sexual initiation before age 16 was related to maternal and paternal support and knowledge of daily activities. RESULTS: Prevalence of early sexual initiation ranged from 7% (in Romania) to 35% (in Iceland). In bivariate analyses, maternal and paternal support were significantly negatively related to adolescent females' early sexual initiation in most countries. In models with demographic controls, parental support was negatively associated with early sexual initiation (odds ratio, 0.8 for maternal and 0.7 for paternal). After parental knowledge was added, early sexual initiation was no longer associated with parental support, but was negatively associated with maternal and paternal knowledge (0.7 for each). These patterns held across countries. CONCLUSIONS: Parental knowledge largely explained negative associations between parental support and early initiation, suggesting either that knowledge is more important than support or that knowledge mediates the association between support and early sex. Perspectives on Sexual and Reproductive Health, 2012, 44(3):167-175, doi: 10.1363/4416712</t>
  </si>
  <si>
    <t>[Madkour, Aubrey Spriggs] Tulane Univ, Sch Publ Hlth &amp; Trop Med, Dept Global Community Hlth &amp; Behav Sci, New Orleans, LA 70118 USA; [Farhat, Tilda] Eunice Kennedy Shriver Natl Inst Child Hlth &amp; Hum, Prevent Res Branch, Div Epidemiol Stat &amp; Prevent Res, Bethesda, MD USA; [Halpern, Carolyn Tucker] Univ N Carolina, Dept Maternal &amp; Child Hlth, Chapel Hill, NC USA; [Halpern, Carolyn Tucker] Univ N Carolina, Carolina Populat Ctr, Chapel Hill, NC USA; [Gabhainn, Saoirse Nic] Natl Univ Ireland Galway, Hlth Promot Ctr, Sch Hlth Sci, Galway, Ireland; [Godeau, Emmanuelle] Univ Toulouse 3, INSERM, U1027, F-31062 Toulouse, France</t>
  </si>
  <si>
    <t>Tulane University; National Institutes of Health (NIH) - USA; NIH Eunice Kennedy Shriver National Institute of Child Health &amp; Human Development (NICHD); University of North Carolina; University of North Carolina Chapel Hill; University of North Carolina; University of North Carolina Chapel Hill; Ollscoil na Gaillimhe-University of Galway; Institut National de la Sante et de la Recherche Medicale (Inserm); Universite de Toulouse; Universite Toulouse III - Paul Sabatier</t>
  </si>
  <si>
    <t>Madkour, AS (corresponding author), Tulane Univ, Sch Publ Hlth &amp; Trop Med, Dept Global Community Hlth &amp; Behav Sci, New Orleans, LA 70118 USA.</t>
  </si>
  <si>
    <t>aspriggs@tulane.edu</t>
  </si>
  <si>
    <t>Madkour, Aubrey/0000-0001-6006-9964; Nic Gabhainn, Saoirse/0000-0002-5717-076X</t>
  </si>
  <si>
    <t>NICHD NIH HHS [N01-HD-5-3401, R24 HD050924, L40 HD066680] Funding Source: Medline; PHS HHS [T76MC04927] Funding Source: Medline</t>
  </si>
  <si>
    <t>NICHD NIH HHS(United States Department of Health &amp; Human ServicesNational Institutes of Health (NIH) - USANIH Eunice Kennedy Shriver National Institute of Child Health &amp; Human Development (NICHD)); PHS HHS(United States Department of Health &amp; Human ServicesUnited States Public Health Service)</t>
  </si>
  <si>
    <t>WILEY</t>
  </si>
  <si>
    <t>HOBOKEN</t>
  </si>
  <si>
    <t>111 RIVER ST, HOBOKEN 07030-5774, NJ USA</t>
  </si>
  <si>
    <t>1538-6341</t>
  </si>
  <si>
    <t>1931-2393</t>
  </si>
  <si>
    <t>PERSPECT SEX REPRO H</t>
  </si>
  <si>
    <t>Perspect. Sex Reprod. Health</t>
  </si>
  <si>
    <t>10.1363/4416712</t>
  </si>
  <si>
    <t>Demography; Family Studies</t>
  </si>
  <si>
    <t>002OL</t>
  </si>
  <si>
    <t>Green Submitted, Green Accepted</t>
  </si>
  <si>
    <t>WOS:000308541400003</t>
  </si>
  <si>
    <t>Braziene, R; Merkys, G</t>
  </si>
  <si>
    <t>Braziene, Ruta; Merkys, Gediminas</t>
  </si>
  <si>
    <t>Youth and young adults social exclusion and living conditions: development of monitoring indicators</t>
  </si>
  <si>
    <t>youth; young adults; social exclusion; poverty; living conditions; monitoring indicators</t>
  </si>
  <si>
    <t>This paper is aimed to analyse the development of indicators for youth and young adults social exclusion and living conditions. The first part of the paper presents analysis of social exclusion and to this issue related concepts: social deprivation, poverty etc. The main characteristics of youth and young adults as a social exclusion group were discussed. The second part of the paper is devoted to the methodological questions of social exclusion (measurement and indicators). The third part of the paper presents original monitoring methodology and indicators of youth and young adults social exclusion and living conditions. These indicators could be successfully applied for scientific and public administration purposes. The following dimensions of youth and young adults social exclusion and living conditions were identified: employment, income, education, health status, accessability to social services, housing, social relationships, deviance / anomy, migration I regional differencies, civic, political participation and sociodemographic indicators. Macro-level indicators were oriented towards indicators that are collected by the Lithuanian and EU statistical offices and departments. Micro-level indicators were based on subjective attitudes of respondents / informants.</t>
  </si>
  <si>
    <t>[Braziene, Ruta; Merkys, Gediminas] Kauno Technol Univ, LT-44029 Kaunas, Lithuania</t>
  </si>
  <si>
    <t>Kaunas University of Technology</t>
  </si>
  <si>
    <t>Braziene, R (corresponding author), Kauno Technol Univ, K Donelaicio G 3, LT-44029 Kaunas, Lithuania.</t>
  </si>
  <si>
    <t>ruta.braziene@ktu.lt</t>
  </si>
  <si>
    <t>V30SV</t>
  </si>
  <si>
    <t>WOS:000208836600005</t>
  </si>
  <si>
    <t>Balezentis, A; Balezentis, T; Valkauskas, R</t>
  </si>
  <si>
    <t>Balezentis, Alvydas; Balezentis, Tomas; Valkauskas, Romualdas</t>
  </si>
  <si>
    <t>EVALUATING SITUATION OF LITHUANIA IN THE EUROPEAN UNION: STRUCTURAL INDICATORS AND MULTIMOORA METHOD</t>
  </si>
  <si>
    <t>TECHNOLOGICAL AND ECONOMIC DEVELOPMENT OF ECONOMY</t>
  </si>
  <si>
    <t>multi-objective optimization; MOORA; MULTIMOORA; structural indicators; Lisbon Strategy; strategic management; sustainable development; European Union; international comparison</t>
  </si>
  <si>
    <t>TRANSITION ECONOMY; SOCIAL-DEVELOPMENT; MULTIPLE CRITERIA; BALTIC REGION; MOORA METHOD; MANAGEMENT; TRANSFORMATIONS; ROBUSTNESS</t>
  </si>
  <si>
    <t>According to the Lisbon Strategy, which was adopted in 2000, the European Union (EU) should become the most competitive region in the World. Goals, defined in the strategy, and instruments for seeking them are identified by structural indicators as well as their systems. It is possible to evaluate specific country's situation and compare it with other countries by using various specific indexes or applying statistical - mathematical methods. The aim of this article is to describe main structural indicators, which identify the implementation of Lisbon Strategy as well as progress in sustainable development and to evaluate Lithuania's and other Baltic States' position in the EU using statistical methods. In order to achieve this aim, the following tasks were raised: 1) to describe and classify structural indicators; 2) to overview main methods of quantitative analysis and to apply them when evaluating Lithuania's and other Baltic States' position in the EU. Lithuania's progress in achieving Lisbon Strategy goals was evaluated using the system of 13 shortlist structural indicators from Eurostat database and applying MULTIMOORA (Multi-Objective Optimization by Ratio Analysis plus Full Multiplicative Form) method. The analysis showed that Lithuania is among top EU countries by such indicators as employment rate, youth education attainment rate, comparative price level and greenhouse gas emission. Thus there are no serious environmental problems in Lithuania and its production can successfully compete at international markets due to relative low production costs. Lithuania is backward by GDP per capita, labour productivity and employment rate of older workers. In addition, energy intensity of the economy needs to be optimized. Considering all the above, technologic backwardness is characteristic for Lithuania's industry (due to low labour productivity on the one hand and high energy intensity on the other) which can be eradicated by encouraging innovations and R&amp;D activities. Baltic region is quite homogenous in innovation and research as well as in economic reform areas, thus it can become attractive for investors. Lithuania and Estonia could be assigned to medium performance group and Latvia is on the very limit of the low performance group.</t>
  </si>
  <si>
    <t>[Balezentis, Alvydas] Mykolas Romeris Univ, LT-10101 Vilnius, Lithuania; [Balezentis, Tomas; Valkauskas, Romualdas] Vilnius Univ, LT-10222 Vilnius, Lithuania</t>
  </si>
  <si>
    <t>Mykolas Romeris University; Vilnius University</t>
  </si>
  <si>
    <t>Balezentis, A (corresponding author), Mykolas Romeris Univ, Valakupiu G 5, LT-10101 Vilnius, Lithuania.</t>
  </si>
  <si>
    <t>a.balezentis@gmail.com; t.balezentis@gmail.com; romualdas.valkauskas@ef.vu.lt</t>
  </si>
  <si>
    <t>Balezentis, Tomas/D-8609-2015</t>
  </si>
  <si>
    <t>Balezentis, Tomas/0000-0002-3906-1711</t>
  </si>
  <si>
    <t>VILNIUS GEDIMINAS TECH UNIV</t>
  </si>
  <si>
    <t>SAULETEKIO AL 11, VILNIUS, LT-10223, LITHUANIA</t>
  </si>
  <si>
    <t>1392-8619</t>
  </si>
  <si>
    <t>TECHNOL ECON DEV ECO</t>
  </si>
  <si>
    <t>Technol. Econ. Dev. Econ.</t>
  </si>
  <si>
    <t>10.3846/tede.2010.36</t>
  </si>
  <si>
    <t>699FL</t>
  </si>
  <si>
    <t>WOS:000285649200002</t>
  </si>
  <si>
    <t>Braziene, R; Butkeviciene, E</t>
  </si>
  <si>
    <t>Braziene, Ruta; Butkeviciene, Egle</t>
  </si>
  <si>
    <t>Attitudes of Lithuanian students towards consumption</t>
  </si>
  <si>
    <t>consumption; academic youth; leisure time; conspicuous consumption; advertising</t>
  </si>
  <si>
    <t>The article offers a discussion of the main consumption patterns by Lithuanian students. The theoretical analysis focuses on various aspects of consumption, presented by T. Veblen, P. Bourdieu, M. Marcuse, J. Baudrillard, M. Douglas and B. Isherwood. Theoretical assumptions have been tested in an empirical research based on an original methodology. Data of the empirical study revealed four main types regarding leisure activities: (1) elite culture, (2) popular culture, (3) social and civic participation, and (4) consumer culture. As empirical data indicate, fashion is more important than brands in making a decision to buy products and services. Students understand conspicuous consumption mainly as a way of showing a high social status; nevertheless, they themselves do not use conspicuous consumption.</t>
  </si>
  <si>
    <t>[Braziene, Ruta; Butkeviciene, Egle] Kauno Technol Univ, Dept Sociol, LT-44029 Kaunas, Lithuania</t>
  </si>
  <si>
    <t>Braziene, R (corresponding author), Kauno Technol Univ, Dept Sociol, K Donelaicio 73, LT-44029 Kaunas, Lithuania.</t>
  </si>
  <si>
    <t>ruta.braziene@ktu.lt; egle.butkeviciene@ktu.lt</t>
  </si>
  <si>
    <t>Butkeviciene, Egle/G-4527-2017</t>
  </si>
  <si>
    <t>Butkeviciene, Egle/0000-0002-5631-360X</t>
  </si>
  <si>
    <t>570TZ</t>
  </si>
  <si>
    <t>WOS:000275702300015</t>
  </si>
  <si>
    <t>Aleknaite-Bieliauskiene, R</t>
  </si>
  <si>
    <t>Aleknaite-Bieliauskiene, Rita</t>
  </si>
  <si>
    <t>In quest of possibilities for developing national awareness (A case study of M. K. Ciurlionis)</t>
  </si>
  <si>
    <t>globalisation; national awareness; countryside; folk song; culture of the shift of centuries; press</t>
  </si>
  <si>
    <t>The article discloses the search for possibilities of developing national awareness in a changing world. In the context of globalisation, this is an acute and significant issue. We try to show it by underlining the peculiarities of the epoch shift in Lithuania. The epoch of Romanticism that was quite influential is stressed in the article, too. An analysis of Ciurlionis' life and aesthetic attitudes allows us to assess not only components of the native language, history and Cultural cognition, which are significant for the development of national awareness, but also other stimuli like the native countryside, folk songs, the press and socio-cultural movements. The national mentality of Ciurlionis formed under the direct influence of the southern Lithuanian landscape, which would enchant, allure and stimulate the artist's sensitive nature. The second element of the development process of his national awareness was the folk songs of southern Lithuania, which he used to hear in the fields, the farming environment and at home, sung by visiting aunts or parents. The artist would transcribe and sing them himself. His national awareness awoke in approximately 1905, stimulated by the Lithuanian cultural societies existing in Warsaw and Vilnius. He experienced the great influence of the lifting of the ban on the Lithuanian press and the free Lithuanian word, which he used to read in the periodicals Viltis (Hope) and Lietuvos Zinios (Lithuanian News) that he subscribed to, as well as Lietuva (Lithuania) that his brother would post from the United States. He used to contemplate the main events of the period as reflected in the press (the Great Seimas of Lithuania, the ideas for developing a nation-state with its own culture expressed by Dr. J. Basanavicius, etc). His thinking was also Subject to the influence of activities of Lithuanian cultural societies in Vilnius and St Petersburg, as well as his friendship with Sofija Kymantaite. Having an awareness of the development of ideas of the national culture, he did his best to implement these ideas while living in Vilnius, and continuously sharing new ideas with relatives in his letters from St Petersburg. His activities were significant, and gave a sense to an important stage in developing the nation-state. Conclusions must be drawn today, as no attention is currently being paid to developing the national awareness of youth, neither through the conscious understanding of the nature and countryside of the native land, nor through an awareness of its cultural heritage. Young people have lost their understanding of the sonic expression of the ethnos, as they do not know national folk songs, which are no longer heard in public.</t>
  </si>
  <si>
    <t>Vilnius Pedagog Univ, Social Commun Inst, Vilnius, Lithuania</t>
  </si>
  <si>
    <t>Aleknaite-Bieliauskiene, R (corresponding author), Vilnius Pedagog Univ, Social Commun Inst, Vilnius, Lithuania.</t>
  </si>
  <si>
    <t>TeMum@aol.com</t>
  </si>
  <si>
    <t>339HC</t>
  </si>
  <si>
    <t>WOS:000258567700015</t>
  </si>
  <si>
    <t>Bareviciute, JK</t>
  </si>
  <si>
    <t>Bareviciute, Jovile Kotryna</t>
  </si>
  <si>
    <t>The career of P. Dovydaitis</t>
  </si>
  <si>
    <t>Pranas Dovydaitis; intellectual biography; Christian values; education</t>
  </si>
  <si>
    <t>The main aim of this article is to draw an intellectual biography of the Lithuanian politician, teacher, encyclopedist, editor and philosophy professor Pranas Dovydaitis. The article discusses the most important facts of his life and presents the main events of his national and scholarly activity. It is emphasised that Dovydaitis paid special attention to the spiritual perfection of Lithuanian society, to various cultural movements, and to the advocacy and propagation of eternal Christian truths. His difficult life and its tragic end invite us to consider ethical values and the moral education of youth and of all society in Lithuania today.</t>
  </si>
  <si>
    <t>Vilnius State Univ, Fac Philosophy, Vilnius, Lithuania</t>
  </si>
  <si>
    <t>Bareviciute, JK (corresponding author), Vilnius State Univ, Fac Philosophy, Vilnius, Lithuania.</t>
  </si>
  <si>
    <t>Jovile.Bareviciute@tsf.vu.lt</t>
  </si>
  <si>
    <t>338OQ</t>
  </si>
  <si>
    <t>WOS:000258517700004</t>
  </si>
  <si>
    <t>Shukis, S; Kardelis, K; Jankauskiene, R</t>
  </si>
  <si>
    <t>Youth sports as a factor for socialization</t>
  </si>
  <si>
    <t>SOTSIOLOGICHESKIE ISSLEDOVANIYA</t>
  </si>
  <si>
    <t>Russian</t>
  </si>
  <si>
    <t>HEALTH-RELATED BEHAVIORS; PHYSICAL-ACTIVITY; DOPING AGENTS; RISK BEHAVIOR; SELF-ESTEEM; ALCOHOL-USE; ADOLESCENT; PARTICIPATION; IMAGE</t>
  </si>
  <si>
    <t>Youth sports as a factor for socialization (by Saulus Shukis, Kastutis Kardelis, and Rasa Jankauskiene) deals with the issues of sports as a channel of socialization under modem conditions. Methological grounds for research have been borrowed from the recent Western sociological writing, and main data were collected in Lithuania. While the hypothesis of positive influences of sports on the self-esteem of athletes has found confirmation, there were no unambiguous findings regarding the greater/lesser use of alcohol and drugs as a major field for contemporary moral development of the young. The study did not yield any data on inclination of sportsmen towards aggressive behavior. The facts collected gave some fresh insights for further studies.</t>
  </si>
  <si>
    <t>IZDATELSTVO NAUKA</t>
  </si>
  <si>
    <t>MOSCOW</t>
  </si>
  <si>
    <t>19 DMITRIYA ULYANOVA ST, MOSCOW, 19117036, RUSSIA</t>
  </si>
  <si>
    <t>0132-1625</t>
  </si>
  <si>
    <t>SOTSIOL ISSLED+</t>
  </si>
  <si>
    <t>Sotsiologicheskie Issled.</t>
  </si>
  <si>
    <t>+</t>
  </si>
  <si>
    <t>Sociology</t>
  </si>
  <si>
    <t>992MO</t>
  </si>
  <si>
    <t>WOS:000233888300011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</si>
</sst>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76</v>
      </c>
      <c r="I2" t="s">
        <v>77</v>
      </c>
      <c r="J2" t="s">
        <v>78</v>
      </c>
      <c r="K2" t="s">
        <v>74</v>
      </c>
      <c r="L2" t="s">
        <v>74</v>
      </c>
      <c r="M2" t="s">
        <v>79</v>
      </c>
      <c r="N2" t="s">
        <v>80</v>
      </c>
      <c r="O2" t="s">
        <v>74</v>
      </c>
      <c r="P2" t="s">
        <v>74</v>
      </c>
      <c r="Q2" t="s">
        <v>74</v>
      </c>
      <c r="R2" t="s">
        <v>74</v>
      </c>
      <c r="S2" t="s">
        <v>74</v>
      </c>
      <c r="T2" t="s">
        <v>81</v>
      </c>
      <c r="U2" t="s">
        <v>82</v>
      </c>
      <c r="V2" t="s">
        <v>83</v>
      </c>
      <c r="W2" t="s">
        <v>84</v>
      </c>
      <c r="X2" t="s">
        <v>85</v>
      </c>
      <c r="Y2" t="s">
        <v>86</v>
      </c>
      <c r="Z2" t="s">
        <v>87</v>
      </c>
      <c r="AA2" t="s">
        <v>74</v>
      </c>
      <c r="AB2" t="s">
        <v>74</v>
      </c>
      <c r="AC2" t="s">
        <v>74</v>
      </c>
      <c r="AD2" t="s">
        <v>74</v>
      </c>
      <c r="AE2" t="s">
        <v>74</v>
      </c>
      <c r="AF2" t="s">
        <v>74</v>
      </c>
      <c r="AG2">
        <v>54</v>
      </c>
      <c r="AH2">
        <v>0</v>
      </c>
      <c r="AI2">
        <v>0</v>
      </c>
      <c r="AJ2">
        <v>4</v>
      </c>
      <c r="AK2">
        <v>4</v>
      </c>
      <c r="AL2" t="s">
        <v>88</v>
      </c>
      <c r="AM2" t="s">
        <v>89</v>
      </c>
      <c r="AN2" t="s">
        <v>90</v>
      </c>
      <c r="AO2" t="s">
        <v>74</v>
      </c>
      <c r="AP2" t="s">
        <v>91</v>
      </c>
      <c r="AQ2" t="s">
        <v>74</v>
      </c>
      <c r="AR2" t="s">
        <v>92</v>
      </c>
      <c r="AS2" t="s">
        <v>93</v>
      </c>
      <c r="AT2" t="s">
        <v>94</v>
      </c>
      <c r="AU2">
        <v>2023</v>
      </c>
      <c r="AV2">
        <v>8</v>
      </c>
      <c r="AW2" t="s">
        <v>74</v>
      </c>
      <c r="AX2" t="s">
        <v>74</v>
      </c>
      <c r="AY2" t="s">
        <v>74</v>
      </c>
      <c r="AZ2" t="s">
        <v>74</v>
      </c>
      <c r="BA2" t="s">
        <v>74</v>
      </c>
      <c r="BB2" t="s">
        <v>74</v>
      </c>
      <c r="BC2" t="s">
        <v>74</v>
      </c>
      <c r="BD2">
        <v>1220279</v>
      </c>
      <c r="BE2" t="s">
        <v>95</v>
      </c>
      <c r="BF2" t="str">
        <f>HYPERLINK("http://dx.doi.org/10.3389/feduc.2023.1220279","http://dx.doi.org/10.3389/feduc.2023.1220279")</f>
        <v>http://dx.doi.org/10.3389/feduc.2023.1220279</v>
      </c>
      <c r="BG2" t="s">
        <v>74</v>
      </c>
      <c r="BH2" t="s">
        <v>74</v>
      </c>
      <c r="BI2">
        <v>12</v>
      </c>
      <c r="BJ2" t="s">
        <v>96</v>
      </c>
      <c r="BK2" t="s">
        <v>97</v>
      </c>
      <c r="BL2" t="s">
        <v>96</v>
      </c>
      <c r="BM2" t="s">
        <v>98</v>
      </c>
      <c r="BN2" t="s">
        <v>74</v>
      </c>
      <c r="BO2" t="s">
        <v>99</v>
      </c>
      <c r="BP2" t="s">
        <v>74</v>
      </c>
      <c r="BQ2" t="s">
        <v>74</v>
      </c>
      <c r="BR2" t="s">
        <v>100</v>
      </c>
      <c r="BS2" t="s">
        <v>101</v>
      </c>
      <c r="BT2" t="str">
        <f>HYPERLINK("https%3A%2F%2Fwww.webofscience.com%2Fwos%2Fwoscc%2Ffull-record%2FWOS:001032477800001","View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79</v>
      </c>
      <c r="N3" t="s">
        <v>80</v>
      </c>
      <c r="O3" t="s">
        <v>74</v>
      </c>
      <c r="P3" t="s">
        <v>74</v>
      </c>
      <c r="Q3" t="s">
        <v>74</v>
      </c>
      <c r="R3" t="s">
        <v>74</v>
      </c>
      <c r="S3" t="s">
        <v>74</v>
      </c>
      <c r="T3" t="s">
        <v>106</v>
      </c>
      <c r="U3" t="s">
        <v>107</v>
      </c>
      <c r="V3" t="s">
        <v>108</v>
      </c>
      <c r="W3" t="s">
        <v>109</v>
      </c>
      <c r="X3" t="s">
        <v>110</v>
      </c>
      <c r="Y3" t="s">
        <v>111</v>
      </c>
      <c r="Z3" t="s">
        <v>112</v>
      </c>
      <c r="AA3" t="s">
        <v>113</v>
      </c>
      <c r="AB3" t="s">
        <v>114</v>
      </c>
      <c r="AC3" t="s">
        <v>74</v>
      </c>
      <c r="AD3" t="s">
        <v>74</v>
      </c>
      <c r="AE3" t="s">
        <v>74</v>
      </c>
      <c r="AF3" t="s">
        <v>74</v>
      </c>
      <c r="AG3">
        <v>45</v>
      </c>
      <c r="AH3">
        <v>0</v>
      </c>
      <c r="AI3">
        <v>0</v>
      </c>
      <c r="AJ3">
        <v>12</v>
      </c>
      <c r="AK3">
        <v>12</v>
      </c>
      <c r="AL3" t="s">
        <v>115</v>
      </c>
      <c r="AM3" t="s">
        <v>116</v>
      </c>
      <c r="AN3" t="s">
        <v>117</v>
      </c>
      <c r="AO3" t="s">
        <v>118</v>
      </c>
      <c r="AP3" t="s">
        <v>119</v>
      </c>
      <c r="AQ3" t="s">
        <v>74</v>
      </c>
      <c r="AR3" t="s">
        <v>120</v>
      </c>
      <c r="AS3" t="s">
        <v>121</v>
      </c>
      <c r="AT3" t="s">
        <v>122</v>
      </c>
      <c r="AU3">
        <v>2023</v>
      </c>
      <c r="AV3">
        <v>13</v>
      </c>
      <c r="AW3">
        <v>1</v>
      </c>
      <c r="AX3" t="s">
        <v>74</v>
      </c>
      <c r="AY3" t="s">
        <v>74</v>
      </c>
      <c r="AZ3" t="s">
        <v>74</v>
      </c>
      <c r="BA3" t="s">
        <v>74</v>
      </c>
      <c r="BB3">
        <v>107</v>
      </c>
      <c r="BC3">
        <v>132</v>
      </c>
      <c r="BD3" t="s">
        <v>74</v>
      </c>
      <c r="BE3" t="s">
        <v>123</v>
      </c>
      <c r="BF3" t="str">
        <f>HYPERLINK("http://dx.doi.org/10.2478/bjes-2023-0006","http://dx.doi.org/10.2478/bjes-2023-0006")</f>
        <v>http://dx.doi.org/10.2478/bjes-2023-0006</v>
      </c>
      <c r="BG3" t="s">
        <v>74</v>
      </c>
      <c r="BH3" t="s">
        <v>74</v>
      </c>
      <c r="BI3">
        <v>26</v>
      </c>
      <c r="BJ3" t="s">
        <v>124</v>
      </c>
      <c r="BK3" t="s">
        <v>97</v>
      </c>
      <c r="BL3" t="s">
        <v>125</v>
      </c>
      <c r="BM3" t="s">
        <v>126</v>
      </c>
      <c r="BN3" t="s">
        <v>74</v>
      </c>
      <c r="BO3" t="s">
        <v>99</v>
      </c>
      <c r="BP3" t="s">
        <v>74</v>
      </c>
      <c r="BQ3" t="s">
        <v>74</v>
      </c>
      <c r="BR3" t="s">
        <v>100</v>
      </c>
      <c r="BS3" t="s">
        <v>127</v>
      </c>
      <c r="BT3" t="str">
        <f>HYPERLINK("https%3A%2F%2Fwww.webofscience.com%2Fwos%2Fwoscc%2Ffull-record%2FWOS:000994330900006","View Full Record in Web of Science")</f>
        <v>View Full Record in Web of Science</v>
      </c>
    </row>
    <row r="4" spans="1:72" x14ac:dyDescent="0.25">
      <c r="A4" t="s">
        <v>72</v>
      </c>
      <c r="B4" t="s">
        <v>128</v>
      </c>
      <c r="C4" t="s">
        <v>74</v>
      </c>
      <c r="D4" t="s">
        <v>74</v>
      </c>
      <c r="E4" t="s">
        <v>74</v>
      </c>
      <c r="F4" t="s">
        <v>129</v>
      </c>
      <c r="G4" t="s">
        <v>74</v>
      </c>
      <c r="H4" t="s">
        <v>74</v>
      </c>
      <c r="I4" t="s">
        <v>130</v>
      </c>
      <c r="J4" t="s">
        <v>131</v>
      </c>
      <c r="K4" t="s">
        <v>74</v>
      </c>
      <c r="L4" t="s">
        <v>74</v>
      </c>
      <c r="M4" t="s">
        <v>79</v>
      </c>
      <c r="N4" t="s">
        <v>80</v>
      </c>
      <c r="O4" t="s">
        <v>74</v>
      </c>
      <c r="P4" t="s">
        <v>74</v>
      </c>
      <c r="Q4" t="s">
        <v>74</v>
      </c>
      <c r="R4" t="s">
        <v>74</v>
      </c>
      <c r="S4" t="s">
        <v>74</v>
      </c>
      <c r="T4" t="s">
        <v>132</v>
      </c>
      <c r="U4" t="s">
        <v>133</v>
      </c>
      <c r="V4" t="s">
        <v>134</v>
      </c>
      <c r="W4" t="s">
        <v>135</v>
      </c>
      <c r="X4" t="s">
        <v>74</v>
      </c>
      <c r="Y4" t="s">
        <v>136</v>
      </c>
      <c r="Z4" t="s">
        <v>137</v>
      </c>
      <c r="AA4" t="s">
        <v>74</v>
      </c>
      <c r="AB4" t="s">
        <v>138</v>
      </c>
      <c r="AC4" t="s">
        <v>74</v>
      </c>
      <c r="AD4" t="s">
        <v>74</v>
      </c>
      <c r="AE4" t="s">
        <v>74</v>
      </c>
      <c r="AF4" t="s">
        <v>74</v>
      </c>
      <c r="AG4">
        <v>53</v>
      </c>
      <c r="AH4">
        <v>0</v>
      </c>
      <c r="AI4">
        <v>0</v>
      </c>
      <c r="AJ4">
        <v>0</v>
      </c>
      <c r="AK4">
        <v>0</v>
      </c>
      <c r="AL4" t="s">
        <v>139</v>
      </c>
      <c r="AM4" t="s">
        <v>116</v>
      </c>
      <c r="AN4" t="s">
        <v>140</v>
      </c>
      <c r="AO4" t="s">
        <v>141</v>
      </c>
      <c r="AP4" t="s">
        <v>142</v>
      </c>
      <c r="AQ4" t="s">
        <v>74</v>
      </c>
      <c r="AR4" t="s">
        <v>143</v>
      </c>
      <c r="AS4" t="s">
        <v>144</v>
      </c>
      <c r="AT4" t="s">
        <v>74</v>
      </c>
      <c r="AU4">
        <v>2023</v>
      </c>
      <c r="AV4">
        <v>96</v>
      </c>
      <c r="AW4">
        <v>2</v>
      </c>
      <c r="AX4" t="s">
        <v>74</v>
      </c>
      <c r="AY4" t="s">
        <v>74</v>
      </c>
      <c r="AZ4" t="s">
        <v>74</v>
      </c>
      <c r="BA4" t="s">
        <v>74</v>
      </c>
      <c r="BB4">
        <v>259</v>
      </c>
      <c r="BC4">
        <v>278</v>
      </c>
      <c r="BD4" t="s">
        <v>74</v>
      </c>
      <c r="BE4" t="s">
        <v>145</v>
      </c>
      <c r="BF4" t="str">
        <f>HYPERLINK("http://dx.doi.org/10.7163/GPol.0255","http://dx.doi.org/10.7163/GPol.0255")</f>
        <v>http://dx.doi.org/10.7163/GPol.0255</v>
      </c>
      <c r="BG4" t="s">
        <v>74</v>
      </c>
      <c r="BH4" t="s">
        <v>74</v>
      </c>
      <c r="BI4">
        <v>20</v>
      </c>
      <c r="BJ4" t="s">
        <v>146</v>
      </c>
      <c r="BK4" t="s">
        <v>97</v>
      </c>
      <c r="BL4" t="s">
        <v>146</v>
      </c>
      <c r="BM4" t="s">
        <v>147</v>
      </c>
      <c r="BN4" t="s">
        <v>74</v>
      </c>
      <c r="BO4" t="s">
        <v>148</v>
      </c>
      <c r="BP4" t="s">
        <v>74</v>
      </c>
      <c r="BQ4" t="s">
        <v>74</v>
      </c>
      <c r="BR4" t="s">
        <v>100</v>
      </c>
      <c r="BS4" t="s">
        <v>149</v>
      </c>
      <c r="BT4" t="str">
        <f>HYPERLINK("https%3A%2F%2Fwww.webofscience.com%2Fwos%2Fwoscc%2Ffull-record%2FWOS:001036151800004","View Full Record in Web of Science")</f>
        <v>View Full Record in Web of Science</v>
      </c>
    </row>
    <row r="5" spans="1:72" x14ac:dyDescent="0.25">
      <c r="A5" t="s">
        <v>72</v>
      </c>
      <c r="B5" t="s">
        <v>150</v>
      </c>
      <c r="C5" t="s">
        <v>74</v>
      </c>
      <c r="D5" t="s">
        <v>74</v>
      </c>
      <c r="E5" t="s">
        <v>74</v>
      </c>
      <c r="F5" t="s">
        <v>151</v>
      </c>
      <c r="G5" t="s">
        <v>74</v>
      </c>
      <c r="H5" t="s">
        <v>74</v>
      </c>
      <c r="I5" t="s">
        <v>152</v>
      </c>
      <c r="J5" t="s">
        <v>153</v>
      </c>
      <c r="K5" t="s">
        <v>74</v>
      </c>
      <c r="L5" t="s">
        <v>74</v>
      </c>
      <c r="M5" t="s">
        <v>79</v>
      </c>
      <c r="N5" t="s">
        <v>80</v>
      </c>
      <c r="O5" t="s">
        <v>74</v>
      </c>
      <c r="P5" t="s">
        <v>74</v>
      </c>
      <c r="Q5" t="s">
        <v>74</v>
      </c>
      <c r="R5" t="s">
        <v>74</v>
      </c>
      <c r="S5" t="s">
        <v>74</v>
      </c>
      <c r="T5" t="s">
        <v>154</v>
      </c>
      <c r="U5" t="s">
        <v>74</v>
      </c>
      <c r="V5" t="s">
        <v>155</v>
      </c>
      <c r="W5" t="s">
        <v>74</v>
      </c>
      <c r="X5" t="s">
        <v>74</v>
      </c>
      <c r="Y5" t="s">
        <v>74</v>
      </c>
      <c r="Z5" t="s">
        <v>74</v>
      </c>
      <c r="AA5" t="s">
        <v>74</v>
      </c>
      <c r="AB5" t="s">
        <v>74</v>
      </c>
      <c r="AC5" t="s">
        <v>74</v>
      </c>
      <c r="AD5" t="s">
        <v>74</v>
      </c>
      <c r="AE5" t="s">
        <v>74</v>
      </c>
      <c r="AF5" t="s">
        <v>74</v>
      </c>
      <c r="AG5">
        <v>53</v>
      </c>
      <c r="AH5">
        <v>0</v>
      </c>
      <c r="AI5">
        <v>0</v>
      </c>
      <c r="AJ5">
        <v>0</v>
      </c>
      <c r="AK5">
        <v>0</v>
      </c>
      <c r="AL5" t="s">
        <v>156</v>
      </c>
      <c r="AM5" t="s">
        <v>116</v>
      </c>
      <c r="AN5" t="s">
        <v>157</v>
      </c>
      <c r="AO5" t="s">
        <v>158</v>
      </c>
      <c r="AP5" t="s">
        <v>74</v>
      </c>
      <c r="AQ5" t="s">
        <v>74</v>
      </c>
      <c r="AR5" t="s">
        <v>159</v>
      </c>
      <c r="AS5" t="s">
        <v>160</v>
      </c>
      <c r="AT5" t="s">
        <v>161</v>
      </c>
      <c r="AU5">
        <v>2022</v>
      </c>
      <c r="AV5" t="s">
        <v>74</v>
      </c>
      <c r="AW5">
        <v>4</v>
      </c>
      <c r="AX5" t="s">
        <v>74</v>
      </c>
      <c r="AY5" t="s">
        <v>74</v>
      </c>
      <c r="AZ5" t="s">
        <v>74</v>
      </c>
      <c r="BA5" t="s">
        <v>74</v>
      </c>
      <c r="BB5">
        <v>795</v>
      </c>
      <c r="BC5">
        <v>822</v>
      </c>
      <c r="BD5" t="s">
        <v>74</v>
      </c>
      <c r="BE5" t="s">
        <v>74</v>
      </c>
      <c r="BF5" t="s">
        <v>74</v>
      </c>
      <c r="BG5" t="s">
        <v>74</v>
      </c>
      <c r="BH5" t="s">
        <v>74</v>
      </c>
      <c r="BI5">
        <v>29</v>
      </c>
      <c r="BJ5" t="s">
        <v>162</v>
      </c>
      <c r="BK5" t="s">
        <v>163</v>
      </c>
      <c r="BL5" t="s">
        <v>162</v>
      </c>
      <c r="BM5" t="s">
        <v>164</v>
      </c>
      <c r="BN5" t="s">
        <v>74</v>
      </c>
      <c r="BO5" t="s">
        <v>74</v>
      </c>
      <c r="BP5" t="s">
        <v>74</v>
      </c>
      <c r="BQ5" t="s">
        <v>74</v>
      </c>
      <c r="BR5" t="s">
        <v>100</v>
      </c>
      <c r="BS5" t="s">
        <v>165</v>
      </c>
      <c r="BT5" t="str">
        <f>HYPERLINK("https%3A%2F%2Fwww.webofscience.com%2Fwos%2Fwoscc%2Ffull-record%2FWOS:001026769600003","View Full Record in Web of Science")</f>
        <v>View Full Record in Web of Science</v>
      </c>
    </row>
    <row r="6" spans="1:72" x14ac:dyDescent="0.25">
      <c r="A6" t="s">
        <v>72</v>
      </c>
      <c r="B6" t="s">
        <v>166</v>
      </c>
      <c r="C6" t="s">
        <v>74</v>
      </c>
      <c r="D6" t="s">
        <v>74</v>
      </c>
      <c r="E6" t="s">
        <v>74</v>
      </c>
      <c r="F6" t="s">
        <v>167</v>
      </c>
      <c r="G6" t="s">
        <v>74</v>
      </c>
      <c r="H6" t="s">
        <v>74</v>
      </c>
      <c r="I6" t="s">
        <v>168</v>
      </c>
      <c r="J6" t="s">
        <v>169</v>
      </c>
      <c r="K6" t="s">
        <v>74</v>
      </c>
      <c r="L6" t="s">
        <v>74</v>
      </c>
      <c r="M6" t="s">
        <v>79</v>
      </c>
      <c r="N6" t="s">
        <v>80</v>
      </c>
      <c r="O6" t="s">
        <v>74</v>
      </c>
      <c r="P6" t="s">
        <v>74</v>
      </c>
      <c r="Q6" t="s">
        <v>74</v>
      </c>
      <c r="R6" t="s">
        <v>74</v>
      </c>
      <c r="S6" t="s">
        <v>74</v>
      </c>
      <c r="T6" t="s">
        <v>170</v>
      </c>
      <c r="U6" t="s">
        <v>171</v>
      </c>
      <c r="V6" t="s">
        <v>172</v>
      </c>
      <c r="W6" t="s">
        <v>173</v>
      </c>
      <c r="X6" t="s">
        <v>174</v>
      </c>
      <c r="Y6" t="s">
        <v>175</v>
      </c>
      <c r="Z6" t="s">
        <v>176</v>
      </c>
      <c r="AA6" t="s">
        <v>74</v>
      </c>
      <c r="AB6" t="s">
        <v>74</v>
      </c>
      <c r="AC6" t="s">
        <v>74</v>
      </c>
      <c r="AD6" t="s">
        <v>74</v>
      </c>
      <c r="AE6" t="s">
        <v>74</v>
      </c>
      <c r="AF6" t="s">
        <v>74</v>
      </c>
      <c r="AG6">
        <v>107</v>
      </c>
      <c r="AH6">
        <v>0</v>
      </c>
      <c r="AI6">
        <v>0</v>
      </c>
      <c r="AJ6">
        <v>5</v>
      </c>
      <c r="AK6">
        <v>8</v>
      </c>
      <c r="AL6" t="s">
        <v>177</v>
      </c>
      <c r="AM6" t="s">
        <v>178</v>
      </c>
      <c r="AN6" t="s">
        <v>179</v>
      </c>
      <c r="AO6" t="s">
        <v>74</v>
      </c>
      <c r="AP6" t="s">
        <v>180</v>
      </c>
      <c r="AQ6" t="s">
        <v>74</v>
      </c>
      <c r="AR6" t="s">
        <v>169</v>
      </c>
      <c r="AS6" t="s">
        <v>181</v>
      </c>
      <c r="AT6" t="s">
        <v>182</v>
      </c>
      <c r="AU6">
        <v>2022</v>
      </c>
      <c r="AV6">
        <v>10</v>
      </c>
      <c r="AW6">
        <v>11</v>
      </c>
      <c r="AX6" t="s">
        <v>74</v>
      </c>
      <c r="AY6" t="s">
        <v>74</v>
      </c>
      <c r="AZ6" t="s">
        <v>74</v>
      </c>
      <c r="BA6" t="s">
        <v>74</v>
      </c>
      <c r="BB6" t="s">
        <v>74</v>
      </c>
      <c r="BC6" t="s">
        <v>74</v>
      </c>
      <c r="BD6">
        <v>275</v>
      </c>
      <c r="BE6" t="s">
        <v>183</v>
      </c>
      <c r="BF6" t="str">
        <f>HYPERLINK("http://dx.doi.org/10.3390/economies10110275","http://dx.doi.org/10.3390/economies10110275")</f>
        <v>http://dx.doi.org/10.3390/economies10110275</v>
      </c>
      <c r="BG6" t="s">
        <v>74</v>
      </c>
      <c r="BH6" t="s">
        <v>74</v>
      </c>
      <c r="BI6">
        <v>13</v>
      </c>
      <c r="BJ6" t="s">
        <v>184</v>
      </c>
      <c r="BK6" t="s">
        <v>97</v>
      </c>
      <c r="BL6" t="s">
        <v>185</v>
      </c>
      <c r="BM6" t="s">
        <v>186</v>
      </c>
      <c r="BN6" t="s">
        <v>74</v>
      </c>
      <c r="BO6" t="s">
        <v>99</v>
      </c>
      <c r="BP6" t="s">
        <v>74</v>
      </c>
      <c r="BQ6" t="s">
        <v>74</v>
      </c>
      <c r="BR6" t="s">
        <v>100</v>
      </c>
      <c r="BS6" t="s">
        <v>187</v>
      </c>
      <c r="BT6" t="str">
        <f>HYPERLINK("https%3A%2F%2Fwww.webofscience.com%2Fwos%2Fwoscc%2Ffull-record%2FWOS:000894445400001","View Full Record in Web of Science")</f>
        <v>View Full Record in Web of Science</v>
      </c>
    </row>
    <row r="7" spans="1:72" x14ac:dyDescent="0.25">
      <c r="A7" t="s">
        <v>72</v>
      </c>
      <c r="B7" t="s">
        <v>188</v>
      </c>
      <c r="C7" t="s">
        <v>74</v>
      </c>
      <c r="D7" t="s">
        <v>74</v>
      </c>
      <c r="E7" t="s">
        <v>74</v>
      </c>
      <c r="F7" t="s">
        <v>189</v>
      </c>
      <c r="G7" t="s">
        <v>74</v>
      </c>
      <c r="H7" t="s">
        <v>74</v>
      </c>
      <c r="I7" t="s">
        <v>190</v>
      </c>
      <c r="J7" t="s">
        <v>191</v>
      </c>
      <c r="K7" t="s">
        <v>74</v>
      </c>
      <c r="L7" t="s">
        <v>74</v>
      </c>
      <c r="M7" t="s">
        <v>192</v>
      </c>
      <c r="N7" t="s">
        <v>80</v>
      </c>
      <c r="O7" t="s">
        <v>74</v>
      </c>
      <c r="P7" t="s">
        <v>74</v>
      </c>
      <c r="Q7" t="s">
        <v>74</v>
      </c>
      <c r="R7" t="s">
        <v>74</v>
      </c>
      <c r="S7" t="s">
        <v>74</v>
      </c>
      <c r="T7" t="s">
        <v>193</v>
      </c>
      <c r="U7" t="s">
        <v>194</v>
      </c>
      <c r="V7" t="s">
        <v>195</v>
      </c>
      <c r="W7" t="s">
        <v>196</v>
      </c>
      <c r="X7" t="s">
        <v>74</v>
      </c>
      <c r="Y7" t="s">
        <v>197</v>
      </c>
      <c r="Z7" t="s">
        <v>198</v>
      </c>
      <c r="AA7" t="s">
        <v>74</v>
      </c>
      <c r="AB7" t="s">
        <v>199</v>
      </c>
      <c r="AC7" t="s">
        <v>74</v>
      </c>
      <c r="AD7" t="s">
        <v>74</v>
      </c>
      <c r="AE7" t="s">
        <v>74</v>
      </c>
      <c r="AF7" t="s">
        <v>74</v>
      </c>
      <c r="AG7">
        <v>28</v>
      </c>
      <c r="AH7">
        <v>0</v>
      </c>
      <c r="AI7">
        <v>0</v>
      </c>
      <c r="AJ7">
        <v>1</v>
      </c>
      <c r="AK7">
        <v>2</v>
      </c>
      <c r="AL7" t="s">
        <v>200</v>
      </c>
      <c r="AM7" t="s">
        <v>201</v>
      </c>
      <c r="AN7" t="s">
        <v>202</v>
      </c>
      <c r="AO7" t="s">
        <v>203</v>
      </c>
      <c r="AP7" t="s">
        <v>74</v>
      </c>
      <c r="AQ7" t="s">
        <v>74</v>
      </c>
      <c r="AR7" t="s">
        <v>204</v>
      </c>
      <c r="AS7" t="s">
        <v>205</v>
      </c>
      <c r="AT7" t="s">
        <v>74</v>
      </c>
      <c r="AU7">
        <v>2022</v>
      </c>
      <c r="AV7">
        <v>33</v>
      </c>
      <c r="AW7">
        <v>4</v>
      </c>
      <c r="AX7" t="s">
        <v>74</v>
      </c>
      <c r="AY7" t="s">
        <v>74</v>
      </c>
      <c r="AZ7" t="s">
        <v>74</v>
      </c>
      <c r="BA7" t="s">
        <v>74</v>
      </c>
      <c r="BB7">
        <v>372</v>
      </c>
      <c r="BC7">
        <v>384</v>
      </c>
      <c r="BD7" t="s">
        <v>74</v>
      </c>
      <c r="BE7" t="s">
        <v>74</v>
      </c>
      <c r="BF7" t="s">
        <v>74</v>
      </c>
      <c r="BG7" t="s">
        <v>74</v>
      </c>
      <c r="BH7" t="s">
        <v>74</v>
      </c>
      <c r="BI7">
        <v>13</v>
      </c>
      <c r="BJ7" t="s">
        <v>206</v>
      </c>
      <c r="BK7" t="s">
        <v>207</v>
      </c>
      <c r="BL7" t="s">
        <v>206</v>
      </c>
      <c r="BM7" t="s">
        <v>208</v>
      </c>
      <c r="BN7" t="s">
        <v>74</v>
      </c>
      <c r="BO7" t="s">
        <v>74</v>
      </c>
      <c r="BP7" t="s">
        <v>74</v>
      </c>
      <c r="BQ7" t="s">
        <v>74</v>
      </c>
      <c r="BR7" t="s">
        <v>100</v>
      </c>
      <c r="BS7" t="s">
        <v>209</v>
      </c>
      <c r="BT7" t="str">
        <f>HYPERLINK("https%3A%2F%2Fwww.webofscience.com%2Fwos%2Fwoscc%2Ffull-record%2FWOS:000899353600003","View Full Record in Web of Science")</f>
        <v>View Full Record in Web of Science</v>
      </c>
    </row>
    <row r="8" spans="1:72" x14ac:dyDescent="0.25">
      <c r="A8" t="s">
        <v>72</v>
      </c>
      <c r="B8" t="s">
        <v>210</v>
      </c>
      <c r="C8" t="s">
        <v>74</v>
      </c>
      <c r="D8" t="s">
        <v>74</v>
      </c>
      <c r="E8" t="s">
        <v>74</v>
      </c>
      <c r="F8" t="s">
        <v>211</v>
      </c>
      <c r="G8" t="s">
        <v>74</v>
      </c>
      <c r="H8" t="s">
        <v>74</v>
      </c>
      <c r="I8" t="s">
        <v>212</v>
      </c>
      <c r="J8" t="s">
        <v>213</v>
      </c>
      <c r="K8" t="s">
        <v>74</v>
      </c>
      <c r="L8" t="s">
        <v>74</v>
      </c>
      <c r="M8" t="s">
        <v>79</v>
      </c>
      <c r="N8" t="s">
        <v>80</v>
      </c>
      <c r="O8" t="s">
        <v>74</v>
      </c>
      <c r="P8" t="s">
        <v>74</v>
      </c>
      <c r="Q8" t="s">
        <v>74</v>
      </c>
      <c r="R8" t="s">
        <v>74</v>
      </c>
      <c r="S8" t="s">
        <v>74</v>
      </c>
      <c r="T8" t="s">
        <v>214</v>
      </c>
      <c r="U8" t="s">
        <v>215</v>
      </c>
      <c r="V8" t="s">
        <v>216</v>
      </c>
      <c r="W8" t="s">
        <v>217</v>
      </c>
      <c r="X8" t="s">
        <v>218</v>
      </c>
      <c r="Y8" t="s">
        <v>219</v>
      </c>
      <c r="Z8" t="s">
        <v>220</v>
      </c>
      <c r="AA8" t="s">
        <v>74</v>
      </c>
      <c r="AB8" t="s">
        <v>74</v>
      </c>
      <c r="AC8" t="s">
        <v>221</v>
      </c>
      <c r="AD8" t="s">
        <v>222</v>
      </c>
      <c r="AE8" t="s">
        <v>223</v>
      </c>
      <c r="AF8" t="s">
        <v>74</v>
      </c>
      <c r="AG8">
        <v>20</v>
      </c>
      <c r="AH8">
        <v>2</v>
      </c>
      <c r="AI8">
        <v>2</v>
      </c>
      <c r="AJ8">
        <v>0</v>
      </c>
      <c r="AK8">
        <v>0</v>
      </c>
      <c r="AL8" t="s">
        <v>224</v>
      </c>
      <c r="AM8" t="s">
        <v>225</v>
      </c>
      <c r="AN8" t="s">
        <v>226</v>
      </c>
      <c r="AO8" t="s">
        <v>227</v>
      </c>
      <c r="AP8" t="s">
        <v>74</v>
      </c>
      <c r="AQ8" t="s">
        <v>74</v>
      </c>
      <c r="AR8" t="s">
        <v>228</v>
      </c>
      <c r="AS8" t="s">
        <v>229</v>
      </c>
      <c r="AT8" t="s">
        <v>74</v>
      </c>
      <c r="AU8">
        <v>2022</v>
      </c>
      <c r="AV8">
        <v>17</v>
      </c>
      <c r="AW8">
        <v>2</v>
      </c>
      <c r="AX8" t="s">
        <v>74</v>
      </c>
      <c r="AY8" t="s">
        <v>74</v>
      </c>
      <c r="AZ8" t="s">
        <v>74</v>
      </c>
      <c r="BA8" t="s">
        <v>74</v>
      </c>
      <c r="BB8">
        <v>351</v>
      </c>
      <c r="BC8">
        <v>357</v>
      </c>
      <c r="BD8" t="s">
        <v>74</v>
      </c>
      <c r="BE8" t="s">
        <v>230</v>
      </c>
      <c r="BF8" t="str">
        <f>HYPERLINK("http://dx.doi.org/10.14198/jhse.2022.172.10","http://dx.doi.org/10.14198/jhse.2022.172.10")</f>
        <v>http://dx.doi.org/10.14198/jhse.2022.172.10</v>
      </c>
      <c r="BG8" t="s">
        <v>74</v>
      </c>
      <c r="BH8" t="s">
        <v>74</v>
      </c>
      <c r="BI8">
        <v>7</v>
      </c>
      <c r="BJ8" t="s">
        <v>231</v>
      </c>
      <c r="BK8" t="s">
        <v>97</v>
      </c>
      <c r="BL8" t="s">
        <v>231</v>
      </c>
      <c r="BM8" t="s">
        <v>232</v>
      </c>
      <c r="BN8" t="s">
        <v>74</v>
      </c>
      <c r="BO8" t="s">
        <v>233</v>
      </c>
      <c r="BP8" t="s">
        <v>74</v>
      </c>
      <c r="BQ8" t="s">
        <v>74</v>
      </c>
      <c r="BR8" t="s">
        <v>100</v>
      </c>
      <c r="BS8" t="s">
        <v>234</v>
      </c>
      <c r="BT8" t="str">
        <f>HYPERLINK("https%3A%2F%2Fwww.webofscience.com%2Fwos%2Fwoscc%2Ffull-record%2FWOS:000998756300010","View Full Record in Web of Science")</f>
        <v>View Full Record in Web of Science</v>
      </c>
    </row>
    <row r="9" spans="1:72" x14ac:dyDescent="0.25">
      <c r="A9" t="s">
        <v>72</v>
      </c>
      <c r="B9" t="s">
        <v>235</v>
      </c>
      <c r="C9" t="s">
        <v>74</v>
      </c>
      <c r="D9" t="s">
        <v>74</v>
      </c>
      <c r="E9" t="s">
        <v>74</v>
      </c>
      <c r="F9" t="s">
        <v>236</v>
      </c>
      <c r="G9" t="s">
        <v>74</v>
      </c>
      <c r="H9" t="s">
        <v>74</v>
      </c>
      <c r="I9" t="s">
        <v>237</v>
      </c>
      <c r="J9" t="s">
        <v>238</v>
      </c>
      <c r="K9" t="s">
        <v>74</v>
      </c>
      <c r="L9" t="s">
        <v>74</v>
      </c>
      <c r="M9" t="s">
        <v>192</v>
      </c>
      <c r="N9" t="s">
        <v>80</v>
      </c>
      <c r="O9" t="s">
        <v>74</v>
      </c>
      <c r="P9" t="s">
        <v>74</v>
      </c>
      <c r="Q9" t="s">
        <v>74</v>
      </c>
      <c r="R9" t="s">
        <v>74</v>
      </c>
      <c r="S9" t="s">
        <v>74</v>
      </c>
      <c r="T9" t="s">
        <v>239</v>
      </c>
      <c r="U9" t="s">
        <v>74</v>
      </c>
      <c r="V9" t="s">
        <v>240</v>
      </c>
      <c r="W9" t="s">
        <v>241</v>
      </c>
      <c r="X9" t="s">
        <v>242</v>
      </c>
      <c r="Y9" t="s">
        <v>243</v>
      </c>
      <c r="Z9" t="s">
        <v>244</v>
      </c>
      <c r="AA9" t="s">
        <v>74</v>
      </c>
      <c r="AB9" t="s">
        <v>74</v>
      </c>
      <c r="AC9" t="s">
        <v>74</v>
      </c>
      <c r="AD9" t="s">
        <v>74</v>
      </c>
      <c r="AE9" t="s">
        <v>74</v>
      </c>
      <c r="AF9" t="s">
        <v>74</v>
      </c>
      <c r="AG9">
        <v>15</v>
      </c>
      <c r="AH9">
        <v>0</v>
      </c>
      <c r="AI9">
        <v>0</v>
      </c>
      <c r="AJ9">
        <v>0</v>
      </c>
      <c r="AK9">
        <v>0</v>
      </c>
      <c r="AL9" t="s">
        <v>245</v>
      </c>
      <c r="AM9" t="s">
        <v>201</v>
      </c>
      <c r="AN9" t="s">
        <v>246</v>
      </c>
      <c r="AO9" t="s">
        <v>247</v>
      </c>
      <c r="AP9" t="s">
        <v>74</v>
      </c>
      <c r="AQ9" t="s">
        <v>74</v>
      </c>
      <c r="AR9" t="s">
        <v>238</v>
      </c>
      <c r="AS9" t="s">
        <v>248</v>
      </c>
      <c r="AT9" t="s">
        <v>74</v>
      </c>
      <c r="AU9">
        <v>2022</v>
      </c>
      <c r="AV9" t="s">
        <v>74</v>
      </c>
      <c r="AW9">
        <v>111</v>
      </c>
      <c r="AX9" t="s">
        <v>74</v>
      </c>
      <c r="AY9" t="s">
        <v>74</v>
      </c>
      <c r="AZ9" t="s">
        <v>74</v>
      </c>
      <c r="BA9" t="s">
        <v>74</v>
      </c>
      <c r="BB9">
        <v>100</v>
      </c>
      <c r="BC9">
        <v>106</v>
      </c>
      <c r="BD9" t="s">
        <v>74</v>
      </c>
      <c r="BE9" t="s">
        <v>249</v>
      </c>
      <c r="BF9" t="str">
        <f>HYPERLINK("http://dx.doi.org/10.24101/logos.2022.32","http://dx.doi.org/10.24101/logos.2022.32")</f>
        <v>http://dx.doi.org/10.24101/logos.2022.32</v>
      </c>
      <c r="BG9" t="s">
        <v>74</v>
      </c>
      <c r="BH9" t="s">
        <v>74</v>
      </c>
      <c r="BI9">
        <v>7</v>
      </c>
      <c r="BJ9" t="s">
        <v>250</v>
      </c>
      <c r="BK9" t="s">
        <v>163</v>
      </c>
      <c r="BL9" t="s">
        <v>251</v>
      </c>
      <c r="BM9" t="s">
        <v>252</v>
      </c>
      <c r="BN9" t="s">
        <v>74</v>
      </c>
      <c r="BO9" t="s">
        <v>99</v>
      </c>
      <c r="BP9" t="s">
        <v>74</v>
      </c>
      <c r="BQ9" t="s">
        <v>74</v>
      </c>
      <c r="BR9" t="s">
        <v>100</v>
      </c>
      <c r="BS9" t="s">
        <v>253</v>
      </c>
      <c r="BT9" t="str">
        <f>HYPERLINK("https%3A%2F%2Fwww.webofscience.com%2Fwos%2Fwoscc%2Ffull-record%2FWOS:000836820000010","View Full Record in Web of Science")</f>
        <v>View Full Record in Web of Science</v>
      </c>
    </row>
    <row r="10" spans="1:72" x14ac:dyDescent="0.25">
      <c r="A10" t="s">
        <v>72</v>
      </c>
      <c r="B10" t="s">
        <v>254</v>
      </c>
      <c r="C10" t="s">
        <v>74</v>
      </c>
      <c r="D10" t="s">
        <v>74</v>
      </c>
      <c r="E10" t="s">
        <v>74</v>
      </c>
      <c r="F10" t="s">
        <v>255</v>
      </c>
      <c r="G10" t="s">
        <v>74</v>
      </c>
      <c r="H10" t="s">
        <v>74</v>
      </c>
      <c r="I10" t="s">
        <v>256</v>
      </c>
      <c r="J10" t="s">
        <v>213</v>
      </c>
      <c r="K10" t="s">
        <v>74</v>
      </c>
      <c r="L10" t="s">
        <v>74</v>
      </c>
      <c r="M10" t="s">
        <v>79</v>
      </c>
      <c r="N10" t="s">
        <v>80</v>
      </c>
      <c r="O10" t="s">
        <v>74</v>
      </c>
      <c r="P10" t="s">
        <v>74</v>
      </c>
      <c r="Q10" t="s">
        <v>74</v>
      </c>
      <c r="R10" t="s">
        <v>74</v>
      </c>
      <c r="S10" t="s">
        <v>74</v>
      </c>
      <c r="T10" t="s">
        <v>257</v>
      </c>
      <c r="U10" t="s">
        <v>258</v>
      </c>
      <c r="V10" t="s">
        <v>259</v>
      </c>
      <c r="W10" t="s">
        <v>260</v>
      </c>
      <c r="X10" t="s">
        <v>261</v>
      </c>
      <c r="Y10" t="s">
        <v>262</v>
      </c>
      <c r="Z10" t="s">
        <v>263</v>
      </c>
      <c r="AA10" t="s">
        <v>74</v>
      </c>
      <c r="AB10" t="s">
        <v>74</v>
      </c>
      <c r="AC10" t="s">
        <v>264</v>
      </c>
      <c r="AD10" t="s">
        <v>265</v>
      </c>
      <c r="AE10" t="s">
        <v>266</v>
      </c>
      <c r="AF10" t="s">
        <v>74</v>
      </c>
      <c r="AG10">
        <v>74</v>
      </c>
      <c r="AH10">
        <v>6</v>
      </c>
      <c r="AI10">
        <v>6</v>
      </c>
      <c r="AJ10">
        <v>0</v>
      </c>
      <c r="AK10">
        <v>0</v>
      </c>
      <c r="AL10" t="s">
        <v>224</v>
      </c>
      <c r="AM10" t="s">
        <v>225</v>
      </c>
      <c r="AN10" t="s">
        <v>226</v>
      </c>
      <c r="AO10" t="s">
        <v>227</v>
      </c>
      <c r="AP10" t="s">
        <v>74</v>
      </c>
      <c r="AQ10" t="s">
        <v>74</v>
      </c>
      <c r="AR10" t="s">
        <v>228</v>
      </c>
      <c r="AS10" t="s">
        <v>229</v>
      </c>
      <c r="AT10" t="s">
        <v>74</v>
      </c>
      <c r="AU10">
        <v>2022</v>
      </c>
      <c r="AV10">
        <v>17</v>
      </c>
      <c r="AW10">
        <v>2</v>
      </c>
      <c r="AX10" t="s">
        <v>74</v>
      </c>
      <c r="AY10" t="s">
        <v>74</v>
      </c>
      <c r="AZ10" t="s">
        <v>74</v>
      </c>
      <c r="BA10" t="s">
        <v>74</v>
      </c>
      <c r="BB10">
        <v>272</v>
      </c>
      <c r="BC10">
        <v>292</v>
      </c>
      <c r="BD10" t="s">
        <v>74</v>
      </c>
      <c r="BE10" t="s">
        <v>267</v>
      </c>
      <c r="BF10" t="str">
        <f>HYPERLINK("http://dx.doi.org/10.14198/jhse.2022.172.04","http://dx.doi.org/10.14198/jhse.2022.172.04")</f>
        <v>http://dx.doi.org/10.14198/jhse.2022.172.04</v>
      </c>
      <c r="BG10" t="s">
        <v>74</v>
      </c>
      <c r="BH10" t="s">
        <v>74</v>
      </c>
      <c r="BI10">
        <v>21</v>
      </c>
      <c r="BJ10" t="s">
        <v>231</v>
      </c>
      <c r="BK10" t="s">
        <v>97</v>
      </c>
      <c r="BL10" t="s">
        <v>231</v>
      </c>
      <c r="BM10" t="s">
        <v>232</v>
      </c>
      <c r="BN10" t="s">
        <v>74</v>
      </c>
      <c r="BO10" t="s">
        <v>268</v>
      </c>
      <c r="BP10" t="s">
        <v>74</v>
      </c>
      <c r="BQ10" t="s">
        <v>74</v>
      </c>
      <c r="BR10" t="s">
        <v>100</v>
      </c>
      <c r="BS10" t="s">
        <v>269</v>
      </c>
      <c r="BT10" t="str">
        <f>HYPERLINK("https%3A%2F%2Fwww.webofscience.com%2Fwos%2Fwoscc%2Ffull-record%2FWOS:000998756300004","View Full Record in Web of Science")</f>
        <v>View Full Record in Web of Science</v>
      </c>
    </row>
    <row r="11" spans="1:72" x14ac:dyDescent="0.25">
      <c r="A11" t="s">
        <v>72</v>
      </c>
      <c r="B11" t="s">
        <v>270</v>
      </c>
      <c r="C11" t="s">
        <v>74</v>
      </c>
      <c r="D11" t="s">
        <v>74</v>
      </c>
      <c r="E11" t="s">
        <v>74</v>
      </c>
      <c r="F11" t="s">
        <v>271</v>
      </c>
      <c r="G11" t="s">
        <v>74</v>
      </c>
      <c r="H11" t="s">
        <v>74</v>
      </c>
      <c r="I11" t="s">
        <v>272</v>
      </c>
      <c r="J11" t="s">
        <v>105</v>
      </c>
      <c r="K11" t="s">
        <v>74</v>
      </c>
      <c r="L11" t="s">
        <v>74</v>
      </c>
      <c r="M11" t="s">
        <v>79</v>
      </c>
      <c r="N11" t="s">
        <v>80</v>
      </c>
      <c r="O11" t="s">
        <v>74</v>
      </c>
      <c r="P11" t="s">
        <v>74</v>
      </c>
      <c r="Q11" t="s">
        <v>74</v>
      </c>
      <c r="R11" t="s">
        <v>74</v>
      </c>
      <c r="S11" t="s">
        <v>74</v>
      </c>
      <c r="T11" t="s">
        <v>273</v>
      </c>
      <c r="U11" t="s">
        <v>274</v>
      </c>
      <c r="V11" t="s">
        <v>275</v>
      </c>
      <c r="W11" t="s">
        <v>276</v>
      </c>
      <c r="X11" t="s">
        <v>74</v>
      </c>
      <c r="Y11" t="s">
        <v>277</v>
      </c>
      <c r="Z11" t="s">
        <v>278</v>
      </c>
      <c r="AA11" t="s">
        <v>279</v>
      </c>
      <c r="AB11" t="s">
        <v>74</v>
      </c>
      <c r="AC11" t="s">
        <v>74</v>
      </c>
      <c r="AD11" t="s">
        <v>74</v>
      </c>
      <c r="AE11" t="s">
        <v>74</v>
      </c>
      <c r="AF11" t="s">
        <v>74</v>
      </c>
      <c r="AG11">
        <v>20</v>
      </c>
      <c r="AH11">
        <v>1</v>
      </c>
      <c r="AI11">
        <v>1</v>
      </c>
      <c r="AJ11">
        <v>1</v>
      </c>
      <c r="AK11">
        <v>2</v>
      </c>
      <c r="AL11" t="s">
        <v>115</v>
      </c>
      <c r="AM11" t="s">
        <v>116</v>
      </c>
      <c r="AN11" t="s">
        <v>117</v>
      </c>
      <c r="AO11" t="s">
        <v>118</v>
      </c>
      <c r="AP11" t="s">
        <v>119</v>
      </c>
      <c r="AQ11" t="s">
        <v>74</v>
      </c>
      <c r="AR11" t="s">
        <v>120</v>
      </c>
      <c r="AS11" t="s">
        <v>121</v>
      </c>
      <c r="AT11" t="s">
        <v>161</v>
      </c>
      <c r="AU11">
        <v>2020</v>
      </c>
      <c r="AV11">
        <v>10</v>
      </c>
      <c r="AW11">
        <v>3</v>
      </c>
      <c r="AX11" t="s">
        <v>74</v>
      </c>
      <c r="AY11" t="s">
        <v>74</v>
      </c>
      <c r="AZ11" t="s">
        <v>74</v>
      </c>
      <c r="BA11" t="s">
        <v>74</v>
      </c>
      <c r="BB11">
        <v>45</v>
      </c>
      <c r="BC11">
        <v>66</v>
      </c>
      <c r="BD11" t="s">
        <v>74</v>
      </c>
      <c r="BE11" t="s">
        <v>280</v>
      </c>
      <c r="BF11" t="str">
        <f>HYPERLINK("http://dx.doi.org/10.1515/bjes-2020-0021","http://dx.doi.org/10.1515/bjes-2020-0021")</f>
        <v>http://dx.doi.org/10.1515/bjes-2020-0021</v>
      </c>
      <c r="BG11" t="s">
        <v>74</v>
      </c>
      <c r="BH11" t="s">
        <v>74</v>
      </c>
      <c r="BI11">
        <v>22</v>
      </c>
      <c r="BJ11" t="s">
        <v>124</v>
      </c>
      <c r="BK11" t="s">
        <v>97</v>
      </c>
      <c r="BL11" t="s">
        <v>125</v>
      </c>
      <c r="BM11" t="s">
        <v>281</v>
      </c>
      <c r="BN11" t="s">
        <v>74</v>
      </c>
      <c r="BO11" t="s">
        <v>282</v>
      </c>
      <c r="BP11" t="s">
        <v>74</v>
      </c>
      <c r="BQ11" t="s">
        <v>74</v>
      </c>
      <c r="BR11" t="s">
        <v>100</v>
      </c>
      <c r="BS11" t="s">
        <v>283</v>
      </c>
      <c r="BT11" t="str">
        <f>HYPERLINK("https%3A%2F%2Fwww.webofscience.com%2Fwos%2Fwoscc%2Ffull-record%2FWOS:000605663900003","View Full Record in Web of Science")</f>
        <v>View Full Record in Web of Science</v>
      </c>
    </row>
    <row r="12" spans="1:72" x14ac:dyDescent="0.25">
      <c r="A12" t="s">
        <v>72</v>
      </c>
      <c r="B12" t="s">
        <v>284</v>
      </c>
      <c r="C12" t="s">
        <v>74</v>
      </c>
      <c r="D12" t="s">
        <v>74</v>
      </c>
      <c r="E12" t="s">
        <v>74</v>
      </c>
      <c r="F12" t="s">
        <v>285</v>
      </c>
      <c r="G12" t="s">
        <v>74</v>
      </c>
      <c r="H12" t="s">
        <v>74</v>
      </c>
      <c r="I12" t="s">
        <v>286</v>
      </c>
      <c r="J12" t="s">
        <v>287</v>
      </c>
      <c r="K12" t="s">
        <v>74</v>
      </c>
      <c r="L12" t="s">
        <v>74</v>
      </c>
      <c r="M12" t="s">
        <v>79</v>
      </c>
      <c r="N12" t="s">
        <v>80</v>
      </c>
      <c r="O12" t="s">
        <v>74</v>
      </c>
      <c r="P12" t="s">
        <v>74</v>
      </c>
      <c r="Q12" t="s">
        <v>74</v>
      </c>
      <c r="R12" t="s">
        <v>74</v>
      </c>
      <c r="S12" t="s">
        <v>74</v>
      </c>
      <c r="T12" t="s">
        <v>288</v>
      </c>
      <c r="U12" t="s">
        <v>289</v>
      </c>
      <c r="V12" t="s">
        <v>290</v>
      </c>
      <c r="W12" t="s">
        <v>291</v>
      </c>
      <c r="X12" t="s">
        <v>292</v>
      </c>
      <c r="Y12" t="s">
        <v>293</v>
      </c>
      <c r="Z12" t="s">
        <v>294</v>
      </c>
      <c r="AA12" t="s">
        <v>295</v>
      </c>
      <c r="AB12" t="s">
        <v>296</v>
      </c>
      <c r="AC12" t="s">
        <v>297</v>
      </c>
      <c r="AD12" t="s">
        <v>298</v>
      </c>
      <c r="AE12" t="s">
        <v>299</v>
      </c>
      <c r="AF12" t="s">
        <v>74</v>
      </c>
      <c r="AG12">
        <v>57</v>
      </c>
      <c r="AH12">
        <v>10</v>
      </c>
      <c r="AI12">
        <v>10</v>
      </c>
      <c r="AJ12">
        <v>4</v>
      </c>
      <c r="AK12">
        <v>34</v>
      </c>
      <c r="AL12" t="s">
        <v>300</v>
      </c>
      <c r="AM12" t="s">
        <v>301</v>
      </c>
      <c r="AN12" t="s">
        <v>302</v>
      </c>
      <c r="AO12" t="s">
        <v>303</v>
      </c>
      <c r="AP12" t="s">
        <v>304</v>
      </c>
      <c r="AQ12" t="s">
        <v>74</v>
      </c>
      <c r="AR12" t="s">
        <v>305</v>
      </c>
      <c r="AS12" t="s">
        <v>306</v>
      </c>
      <c r="AT12" t="s">
        <v>307</v>
      </c>
      <c r="AU12">
        <v>2021</v>
      </c>
      <c r="AV12">
        <v>38</v>
      </c>
      <c r="AW12">
        <v>1</v>
      </c>
      <c r="AX12" t="s">
        <v>74</v>
      </c>
      <c r="AY12" t="s">
        <v>74</v>
      </c>
      <c r="AZ12" t="s">
        <v>74</v>
      </c>
      <c r="BA12" t="s">
        <v>74</v>
      </c>
      <c r="BB12">
        <v>210</v>
      </c>
      <c r="BC12">
        <v>231</v>
      </c>
      <c r="BD12">
        <v>265407520960818</v>
      </c>
      <c r="BE12" t="s">
        <v>308</v>
      </c>
      <c r="BF12" t="str">
        <f>HYPERLINK("http://dx.doi.org/10.1177/0265407520960818","http://dx.doi.org/10.1177/0265407520960818")</f>
        <v>http://dx.doi.org/10.1177/0265407520960818</v>
      </c>
      <c r="BG12" t="s">
        <v>74</v>
      </c>
      <c r="BH12" t="s">
        <v>309</v>
      </c>
      <c r="BI12">
        <v>22</v>
      </c>
      <c r="BJ12" t="s">
        <v>310</v>
      </c>
      <c r="BK12" t="s">
        <v>311</v>
      </c>
      <c r="BL12" t="s">
        <v>312</v>
      </c>
      <c r="BM12" t="s">
        <v>313</v>
      </c>
      <c r="BN12" t="s">
        <v>74</v>
      </c>
      <c r="BO12" t="s">
        <v>74</v>
      </c>
      <c r="BP12" t="s">
        <v>74</v>
      </c>
      <c r="BQ12" t="s">
        <v>74</v>
      </c>
      <c r="BR12" t="s">
        <v>100</v>
      </c>
      <c r="BS12" t="s">
        <v>314</v>
      </c>
      <c r="BT12" t="str">
        <f>HYPERLINK("https%3A%2F%2Fwww.webofscience.com%2Fwos%2Fwoscc%2Ffull-record%2FWOS:000572753000001","View Full Record in Web of Science")</f>
        <v>View Full Record in Web of Science</v>
      </c>
    </row>
    <row r="13" spans="1:72" x14ac:dyDescent="0.25">
      <c r="A13" t="s">
        <v>72</v>
      </c>
      <c r="B13" t="s">
        <v>315</v>
      </c>
      <c r="C13" t="s">
        <v>74</v>
      </c>
      <c r="D13" t="s">
        <v>74</v>
      </c>
      <c r="E13" t="s">
        <v>74</v>
      </c>
      <c r="F13" t="s">
        <v>316</v>
      </c>
      <c r="G13" t="s">
        <v>74</v>
      </c>
      <c r="H13" t="s">
        <v>74</v>
      </c>
      <c r="I13" t="s">
        <v>317</v>
      </c>
      <c r="J13" t="s">
        <v>318</v>
      </c>
      <c r="K13" t="s">
        <v>74</v>
      </c>
      <c r="L13" t="s">
        <v>74</v>
      </c>
      <c r="M13" t="s">
        <v>79</v>
      </c>
      <c r="N13" t="s">
        <v>80</v>
      </c>
      <c r="O13" t="s">
        <v>74</v>
      </c>
      <c r="P13" t="s">
        <v>74</v>
      </c>
      <c r="Q13" t="s">
        <v>74</v>
      </c>
      <c r="R13" t="s">
        <v>74</v>
      </c>
      <c r="S13" t="s">
        <v>74</v>
      </c>
      <c r="T13" t="s">
        <v>319</v>
      </c>
      <c r="U13" t="s">
        <v>320</v>
      </c>
      <c r="V13" t="s">
        <v>321</v>
      </c>
      <c r="W13" t="s">
        <v>322</v>
      </c>
      <c r="X13" t="s">
        <v>242</v>
      </c>
      <c r="Y13" t="s">
        <v>323</v>
      </c>
      <c r="Z13" t="s">
        <v>324</v>
      </c>
      <c r="AA13" t="s">
        <v>325</v>
      </c>
      <c r="AB13" t="s">
        <v>326</v>
      </c>
      <c r="AC13" t="s">
        <v>327</v>
      </c>
      <c r="AD13" t="s">
        <v>327</v>
      </c>
      <c r="AE13" t="s">
        <v>328</v>
      </c>
      <c r="AF13" t="s">
        <v>74</v>
      </c>
      <c r="AG13">
        <v>43</v>
      </c>
      <c r="AH13">
        <v>0</v>
      </c>
      <c r="AI13">
        <v>0</v>
      </c>
      <c r="AJ13">
        <v>1</v>
      </c>
      <c r="AK13">
        <v>6</v>
      </c>
      <c r="AL13" t="s">
        <v>329</v>
      </c>
      <c r="AM13" t="s">
        <v>330</v>
      </c>
      <c r="AN13" t="s">
        <v>331</v>
      </c>
      <c r="AO13" t="s">
        <v>332</v>
      </c>
      <c r="AP13" t="s">
        <v>333</v>
      </c>
      <c r="AQ13" t="s">
        <v>74</v>
      </c>
      <c r="AR13" t="s">
        <v>334</v>
      </c>
      <c r="AS13" t="s">
        <v>335</v>
      </c>
      <c r="AT13" t="s">
        <v>336</v>
      </c>
      <c r="AU13">
        <v>2020</v>
      </c>
      <c r="AV13">
        <v>39</v>
      </c>
      <c r="AW13">
        <v>2</v>
      </c>
      <c r="AX13" t="s">
        <v>74</v>
      </c>
      <c r="AY13" t="s">
        <v>74</v>
      </c>
      <c r="AZ13" t="s">
        <v>74</v>
      </c>
      <c r="BA13" t="s">
        <v>74</v>
      </c>
      <c r="BB13">
        <v>540</v>
      </c>
      <c r="BC13">
        <v>549</v>
      </c>
      <c r="BD13" t="s">
        <v>74</v>
      </c>
      <c r="BE13" t="s">
        <v>337</v>
      </c>
      <c r="BF13" t="str">
        <f>HYPERLINK("http://dx.doi.org/10.1007/s12144-017-9752-z","http://dx.doi.org/10.1007/s12144-017-9752-z")</f>
        <v>http://dx.doi.org/10.1007/s12144-017-9752-z</v>
      </c>
      <c r="BG13" t="s">
        <v>74</v>
      </c>
      <c r="BH13" t="s">
        <v>74</v>
      </c>
      <c r="BI13">
        <v>10</v>
      </c>
      <c r="BJ13" t="s">
        <v>338</v>
      </c>
      <c r="BK13" t="s">
        <v>311</v>
      </c>
      <c r="BL13" t="s">
        <v>339</v>
      </c>
      <c r="BM13" t="s">
        <v>340</v>
      </c>
      <c r="BN13" t="s">
        <v>74</v>
      </c>
      <c r="BO13" t="s">
        <v>74</v>
      </c>
      <c r="BP13" t="s">
        <v>74</v>
      </c>
      <c r="BQ13" t="s">
        <v>74</v>
      </c>
      <c r="BR13" t="s">
        <v>100</v>
      </c>
      <c r="BS13" t="s">
        <v>341</v>
      </c>
      <c r="BT13" t="str">
        <f>HYPERLINK("https%3A%2F%2Fwww.webofscience.com%2Fwos%2Fwoscc%2Ffull-record%2FWOS:000531026400015","View Full Record in Web of Science")</f>
        <v>View Full Record in Web of Science</v>
      </c>
    </row>
    <row r="14" spans="1:72" x14ac:dyDescent="0.25">
      <c r="A14" t="s">
        <v>72</v>
      </c>
      <c r="B14" t="s">
        <v>342</v>
      </c>
      <c r="C14" t="s">
        <v>74</v>
      </c>
      <c r="D14" t="s">
        <v>74</v>
      </c>
      <c r="E14" t="s">
        <v>74</v>
      </c>
      <c r="F14" t="s">
        <v>343</v>
      </c>
      <c r="G14" t="s">
        <v>74</v>
      </c>
      <c r="H14" t="s">
        <v>74</v>
      </c>
      <c r="I14" t="s">
        <v>344</v>
      </c>
      <c r="J14" t="s">
        <v>345</v>
      </c>
      <c r="K14" t="s">
        <v>74</v>
      </c>
      <c r="L14" t="s">
        <v>74</v>
      </c>
      <c r="M14" t="s">
        <v>79</v>
      </c>
      <c r="N14" t="s">
        <v>80</v>
      </c>
      <c r="O14" t="s">
        <v>74</v>
      </c>
      <c r="P14" t="s">
        <v>74</v>
      </c>
      <c r="Q14" t="s">
        <v>74</v>
      </c>
      <c r="R14" t="s">
        <v>74</v>
      </c>
      <c r="S14" t="s">
        <v>74</v>
      </c>
      <c r="T14" t="s">
        <v>346</v>
      </c>
      <c r="U14" t="s">
        <v>347</v>
      </c>
      <c r="V14" t="s">
        <v>348</v>
      </c>
      <c r="W14" t="s">
        <v>349</v>
      </c>
      <c r="X14" t="s">
        <v>261</v>
      </c>
      <c r="Y14" t="s">
        <v>350</v>
      </c>
      <c r="Z14" t="s">
        <v>351</v>
      </c>
      <c r="AA14" t="s">
        <v>74</v>
      </c>
      <c r="AB14" t="s">
        <v>74</v>
      </c>
      <c r="AC14" t="s">
        <v>74</v>
      </c>
      <c r="AD14" t="s">
        <v>74</v>
      </c>
      <c r="AE14" t="s">
        <v>74</v>
      </c>
      <c r="AF14" t="s">
        <v>74</v>
      </c>
      <c r="AG14">
        <v>71</v>
      </c>
      <c r="AH14">
        <v>0</v>
      </c>
      <c r="AI14">
        <v>0</v>
      </c>
      <c r="AJ14">
        <v>1</v>
      </c>
      <c r="AK14">
        <v>3</v>
      </c>
      <c r="AL14" t="s">
        <v>352</v>
      </c>
      <c r="AM14" t="s">
        <v>353</v>
      </c>
      <c r="AN14" t="s">
        <v>354</v>
      </c>
      <c r="AO14" t="s">
        <v>355</v>
      </c>
      <c r="AP14" t="s">
        <v>356</v>
      </c>
      <c r="AQ14" t="s">
        <v>74</v>
      </c>
      <c r="AR14" t="s">
        <v>357</v>
      </c>
      <c r="AS14" t="s">
        <v>358</v>
      </c>
      <c r="AT14" t="s">
        <v>74</v>
      </c>
      <c r="AU14">
        <v>2020</v>
      </c>
      <c r="AV14">
        <v>12</v>
      </c>
      <c r="AW14">
        <v>1</v>
      </c>
      <c r="AX14" t="s">
        <v>74</v>
      </c>
      <c r="AY14" t="s">
        <v>74</v>
      </c>
      <c r="AZ14" t="s">
        <v>74</v>
      </c>
      <c r="BA14" t="s">
        <v>74</v>
      </c>
      <c r="BB14">
        <v>65</v>
      </c>
      <c r="BC14">
        <v>77</v>
      </c>
      <c r="BD14" t="s">
        <v>74</v>
      </c>
      <c r="BE14" t="s">
        <v>359</v>
      </c>
      <c r="BF14" t="str">
        <f>HYPERLINK("http://dx.doi.org/10.29359/BJHPA.12.1.07","http://dx.doi.org/10.29359/BJHPA.12.1.07")</f>
        <v>http://dx.doi.org/10.29359/BJHPA.12.1.07</v>
      </c>
      <c r="BG14" t="s">
        <v>74</v>
      </c>
      <c r="BH14" t="s">
        <v>74</v>
      </c>
      <c r="BI14">
        <v>13</v>
      </c>
      <c r="BJ14" t="s">
        <v>231</v>
      </c>
      <c r="BK14" t="s">
        <v>97</v>
      </c>
      <c r="BL14" t="s">
        <v>231</v>
      </c>
      <c r="BM14" t="s">
        <v>360</v>
      </c>
      <c r="BN14" t="s">
        <v>74</v>
      </c>
      <c r="BO14" t="s">
        <v>99</v>
      </c>
      <c r="BP14" t="s">
        <v>74</v>
      </c>
      <c r="BQ14" t="s">
        <v>74</v>
      </c>
      <c r="BR14" t="s">
        <v>100</v>
      </c>
      <c r="BS14" t="s">
        <v>361</v>
      </c>
      <c r="BT14" t="str">
        <f>HYPERLINK("https%3A%2F%2Fwww.webofscience.com%2Fwos%2Fwoscc%2Ffull-record%2FWOS:000567036200007","View Full Record in Web of Science")</f>
        <v>View Full Record in Web of Science</v>
      </c>
    </row>
    <row r="15" spans="1:72" x14ac:dyDescent="0.25">
      <c r="A15" t="s">
        <v>72</v>
      </c>
      <c r="B15" t="s">
        <v>362</v>
      </c>
      <c r="C15" t="s">
        <v>74</v>
      </c>
      <c r="D15" t="s">
        <v>74</v>
      </c>
      <c r="E15" t="s">
        <v>74</v>
      </c>
      <c r="F15" t="s">
        <v>363</v>
      </c>
      <c r="G15" t="s">
        <v>74</v>
      </c>
      <c r="H15" t="s">
        <v>74</v>
      </c>
      <c r="I15" t="s">
        <v>364</v>
      </c>
      <c r="J15" t="s">
        <v>365</v>
      </c>
      <c r="K15" t="s">
        <v>74</v>
      </c>
      <c r="L15" t="s">
        <v>74</v>
      </c>
      <c r="M15" t="s">
        <v>79</v>
      </c>
      <c r="N15" t="s">
        <v>80</v>
      </c>
      <c r="O15" t="s">
        <v>74</v>
      </c>
      <c r="P15" t="s">
        <v>74</v>
      </c>
      <c r="Q15" t="s">
        <v>74</v>
      </c>
      <c r="R15" t="s">
        <v>74</v>
      </c>
      <c r="S15" t="s">
        <v>74</v>
      </c>
      <c r="T15" t="s">
        <v>366</v>
      </c>
      <c r="U15" t="s">
        <v>367</v>
      </c>
      <c r="V15" t="s">
        <v>368</v>
      </c>
      <c r="W15" t="s">
        <v>369</v>
      </c>
      <c r="X15" t="s">
        <v>370</v>
      </c>
      <c r="Y15" t="s">
        <v>371</v>
      </c>
      <c r="Z15" t="s">
        <v>372</v>
      </c>
      <c r="AA15" t="s">
        <v>74</v>
      </c>
      <c r="AB15" t="s">
        <v>373</v>
      </c>
      <c r="AC15" t="s">
        <v>74</v>
      </c>
      <c r="AD15" t="s">
        <v>74</v>
      </c>
      <c r="AE15" t="s">
        <v>74</v>
      </c>
      <c r="AF15" t="s">
        <v>74</v>
      </c>
      <c r="AG15">
        <v>56</v>
      </c>
      <c r="AH15">
        <v>1</v>
      </c>
      <c r="AI15">
        <v>1</v>
      </c>
      <c r="AJ15">
        <v>0</v>
      </c>
      <c r="AK15">
        <v>0</v>
      </c>
      <c r="AL15" t="s">
        <v>374</v>
      </c>
      <c r="AM15" t="s">
        <v>375</v>
      </c>
      <c r="AN15" t="s">
        <v>376</v>
      </c>
      <c r="AO15" t="s">
        <v>377</v>
      </c>
      <c r="AP15" t="s">
        <v>378</v>
      </c>
      <c r="AQ15" t="s">
        <v>74</v>
      </c>
      <c r="AR15" t="s">
        <v>379</v>
      </c>
      <c r="AS15" t="s">
        <v>380</v>
      </c>
      <c r="AT15" t="s">
        <v>74</v>
      </c>
      <c r="AU15">
        <v>2020</v>
      </c>
      <c r="AV15">
        <v>28</v>
      </c>
      <c r="AW15">
        <v>2</v>
      </c>
      <c r="AX15" t="s">
        <v>74</v>
      </c>
      <c r="AY15" t="s">
        <v>74</v>
      </c>
      <c r="AZ15" t="s">
        <v>74</v>
      </c>
      <c r="BA15" t="s">
        <v>74</v>
      </c>
      <c r="BB15" t="s">
        <v>74</v>
      </c>
      <c r="BC15" t="s">
        <v>74</v>
      </c>
      <c r="BD15">
        <v>109</v>
      </c>
      <c r="BE15" t="s">
        <v>381</v>
      </c>
      <c r="BF15" t="str">
        <f>HYPERLINK("http://dx.doi.org/10.46585/sp28020109","http://dx.doi.org/10.46585/sp28020109")</f>
        <v>http://dx.doi.org/10.46585/sp28020109</v>
      </c>
      <c r="BG15" t="s">
        <v>74</v>
      </c>
      <c r="BH15" t="s">
        <v>74</v>
      </c>
      <c r="BI15">
        <v>13</v>
      </c>
      <c r="BJ15" t="s">
        <v>382</v>
      </c>
      <c r="BK15" t="s">
        <v>97</v>
      </c>
      <c r="BL15" t="s">
        <v>185</v>
      </c>
      <c r="BM15" t="s">
        <v>383</v>
      </c>
      <c r="BN15" t="s">
        <v>74</v>
      </c>
      <c r="BO15" t="s">
        <v>99</v>
      </c>
      <c r="BP15" t="s">
        <v>74</v>
      </c>
      <c r="BQ15" t="s">
        <v>74</v>
      </c>
      <c r="BR15" t="s">
        <v>100</v>
      </c>
      <c r="BS15" t="s">
        <v>384</v>
      </c>
      <c r="BT15" t="str">
        <f>HYPERLINK("https%3A%2F%2Fwww.webofscience.com%2Fwos%2Fwoscc%2Ffull-record%2FWOS:000891619100001","View Full Record in Web of Science")</f>
        <v>View Full Record in Web of Science</v>
      </c>
    </row>
    <row r="16" spans="1:72" x14ac:dyDescent="0.25">
      <c r="A16" t="s">
        <v>72</v>
      </c>
      <c r="B16" t="s">
        <v>385</v>
      </c>
      <c r="C16" t="s">
        <v>74</v>
      </c>
      <c r="D16" t="s">
        <v>74</v>
      </c>
      <c r="E16" t="s">
        <v>74</v>
      </c>
      <c r="F16" t="s">
        <v>386</v>
      </c>
      <c r="G16" t="s">
        <v>74</v>
      </c>
      <c r="H16" t="s">
        <v>74</v>
      </c>
      <c r="I16" t="s">
        <v>387</v>
      </c>
      <c r="J16" t="s">
        <v>388</v>
      </c>
      <c r="K16" t="s">
        <v>74</v>
      </c>
      <c r="L16" t="s">
        <v>74</v>
      </c>
      <c r="M16" t="s">
        <v>79</v>
      </c>
      <c r="N16" t="s">
        <v>80</v>
      </c>
      <c r="O16" t="s">
        <v>74</v>
      </c>
      <c r="P16" t="s">
        <v>74</v>
      </c>
      <c r="Q16" t="s">
        <v>74</v>
      </c>
      <c r="R16" t="s">
        <v>74</v>
      </c>
      <c r="S16" t="s">
        <v>74</v>
      </c>
      <c r="T16" t="s">
        <v>389</v>
      </c>
      <c r="U16" t="s">
        <v>390</v>
      </c>
      <c r="V16" t="s">
        <v>391</v>
      </c>
      <c r="W16" t="s">
        <v>392</v>
      </c>
      <c r="X16" t="s">
        <v>393</v>
      </c>
      <c r="Y16" t="s">
        <v>394</v>
      </c>
      <c r="Z16" t="s">
        <v>395</v>
      </c>
      <c r="AA16" t="s">
        <v>396</v>
      </c>
      <c r="AB16" t="s">
        <v>397</v>
      </c>
      <c r="AC16" t="s">
        <v>398</v>
      </c>
      <c r="AD16" t="s">
        <v>399</v>
      </c>
      <c r="AE16" t="s">
        <v>400</v>
      </c>
      <c r="AF16" t="s">
        <v>74</v>
      </c>
      <c r="AG16">
        <v>34</v>
      </c>
      <c r="AH16">
        <v>15</v>
      </c>
      <c r="AI16">
        <v>16</v>
      </c>
      <c r="AJ16">
        <v>2</v>
      </c>
      <c r="AK16">
        <v>28</v>
      </c>
      <c r="AL16" t="s">
        <v>88</v>
      </c>
      <c r="AM16" t="s">
        <v>89</v>
      </c>
      <c r="AN16" t="s">
        <v>90</v>
      </c>
      <c r="AO16" t="s">
        <v>401</v>
      </c>
      <c r="AP16" t="s">
        <v>74</v>
      </c>
      <c r="AQ16" t="s">
        <v>74</v>
      </c>
      <c r="AR16" t="s">
        <v>402</v>
      </c>
      <c r="AS16" t="s">
        <v>403</v>
      </c>
      <c r="AT16" t="s">
        <v>404</v>
      </c>
      <c r="AU16">
        <v>2019</v>
      </c>
      <c r="AV16">
        <v>10</v>
      </c>
      <c r="AW16" t="s">
        <v>74</v>
      </c>
      <c r="AX16" t="s">
        <v>74</v>
      </c>
      <c r="AY16" t="s">
        <v>74</v>
      </c>
      <c r="AZ16" t="s">
        <v>74</v>
      </c>
      <c r="BA16" t="s">
        <v>74</v>
      </c>
      <c r="BB16" t="s">
        <v>74</v>
      </c>
      <c r="BC16" t="s">
        <v>74</v>
      </c>
      <c r="BD16">
        <v>2127</v>
      </c>
      <c r="BE16" t="s">
        <v>405</v>
      </c>
      <c r="BF16" t="str">
        <f>HYPERLINK("http://dx.doi.org/10.3389/fpsyg.2019.02127","http://dx.doi.org/10.3389/fpsyg.2019.02127")</f>
        <v>http://dx.doi.org/10.3389/fpsyg.2019.02127</v>
      </c>
      <c r="BG16" t="s">
        <v>74</v>
      </c>
      <c r="BH16" t="s">
        <v>74</v>
      </c>
      <c r="BI16">
        <v>12</v>
      </c>
      <c r="BJ16" t="s">
        <v>338</v>
      </c>
      <c r="BK16" t="s">
        <v>311</v>
      </c>
      <c r="BL16" t="s">
        <v>339</v>
      </c>
      <c r="BM16" t="s">
        <v>406</v>
      </c>
      <c r="BN16">
        <v>31620057</v>
      </c>
      <c r="BO16" t="s">
        <v>233</v>
      </c>
      <c r="BP16" t="s">
        <v>74</v>
      </c>
      <c r="BQ16" t="s">
        <v>74</v>
      </c>
      <c r="BR16" t="s">
        <v>100</v>
      </c>
      <c r="BS16" t="s">
        <v>407</v>
      </c>
      <c r="BT16" t="str">
        <f>HYPERLINK("https%3A%2F%2Fwww.webofscience.com%2Fwos%2Fwoscc%2Ffull-record%2FWOS:000487203000001","View Full Record in Web of Science")</f>
        <v>View Full Record in Web of Science</v>
      </c>
    </row>
    <row r="17" spans="1:72" x14ac:dyDescent="0.25">
      <c r="A17" t="s">
        <v>72</v>
      </c>
      <c r="B17" t="s">
        <v>408</v>
      </c>
      <c r="C17" t="s">
        <v>74</v>
      </c>
      <c r="D17" t="s">
        <v>74</v>
      </c>
      <c r="E17" t="s">
        <v>74</v>
      </c>
      <c r="F17" t="s">
        <v>409</v>
      </c>
      <c r="G17" t="s">
        <v>74</v>
      </c>
      <c r="H17" t="s">
        <v>74</v>
      </c>
      <c r="I17" t="s">
        <v>410</v>
      </c>
      <c r="J17" t="s">
        <v>411</v>
      </c>
      <c r="K17" t="s">
        <v>74</v>
      </c>
      <c r="L17" t="s">
        <v>74</v>
      </c>
      <c r="M17" t="s">
        <v>79</v>
      </c>
      <c r="N17" t="s">
        <v>80</v>
      </c>
      <c r="O17" t="s">
        <v>74</v>
      </c>
      <c r="P17" t="s">
        <v>74</v>
      </c>
      <c r="Q17" t="s">
        <v>74</v>
      </c>
      <c r="R17" t="s">
        <v>74</v>
      </c>
      <c r="S17" t="s">
        <v>74</v>
      </c>
      <c r="T17" t="s">
        <v>74</v>
      </c>
      <c r="U17" t="s">
        <v>74</v>
      </c>
      <c r="V17" t="s">
        <v>412</v>
      </c>
      <c r="W17" t="s">
        <v>413</v>
      </c>
      <c r="X17" t="s">
        <v>414</v>
      </c>
      <c r="Y17" t="s">
        <v>415</v>
      </c>
      <c r="Z17" t="s">
        <v>74</v>
      </c>
      <c r="AA17" t="s">
        <v>74</v>
      </c>
      <c r="AB17" t="s">
        <v>416</v>
      </c>
      <c r="AC17" t="s">
        <v>74</v>
      </c>
      <c r="AD17" t="s">
        <v>74</v>
      </c>
      <c r="AE17" t="s">
        <v>74</v>
      </c>
      <c r="AF17" t="s">
        <v>74</v>
      </c>
      <c r="AG17">
        <v>96</v>
      </c>
      <c r="AH17">
        <v>0</v>
      </c>
      <c r="AI17">
        <v>0</v>
      </c>
      <c r="AJ17">
        <v>0</v>
      </c>
      <c r="AK17">
        <v>1</v>
      </c>
      <c r="AL17" t="s">
        <v>417</v>
      </c>
      <c r="AM17" t="s">
        <v>330</v>
      </c>
      <c r="AN17" t="s">
        <v>418</v>
      </c>
      <c r="AO17" t="s">
        <v>419</v>
      </c>
      <c r="AP17" t="s">
        <v>420</v>
      </c>
      <c r="AQ17" t="s">
        <v>74</v>
      </c>
      <c r="AR17" t="s">
        <v>421</v>
      </c>
      <c r="AS17" t="s">
        <v>422</v>
      </c>
      <c r="AT17" t="s">
        <v>423</v>
      </c>
      <c r="AU17">
        <v>2019</v>
      </c>
      <c r="AV17">
        <v>88</v>
      </c>
      <c r="AW17">
        <v>3</v>
      </c>
      <c r="AX17" t="s">
        <v>74</v>
      </c>
      <c r="AY17" t="s">
        <v>74</v>
      </c>
      <c r="AZ17" t="s">
        <v>74</v>
      </c>
      <c r="BA17" t="s">
        <v>74</v>
      </c>
      <c r="BB17">
        <v>696</v>
      </c>
      <c r="BC17">
        <v>719</v>
      </c>
      <c r="BD17" t="s">
        <v>74</v>
      </c>
      <c r="BE17" t="s">
        <v>424</v>
      </c>
      <c r="BF17" t="str">
        <f>HYPERLINK("http://dx.doi.org/10.1017/S0009640719001793","http://dx.doi.org/10.1017/S0009640719001793")</f>
        <v>http://dx.doi.org/10.1017/S0009640719001793</v>
      </c>
      <c r="BG17" t="s">
        <v>74</v>
      </c>
      <c r="BH17" t="s">
        <v>74</v>
      </c>
      <c r="BI17">
        <v>24</v>
      </c>
      <c r="BJ17" t="s">
        <v>425</v>
      </c>
      <c r="BK17" t="s">
        <v>163</v>
      </c>
      <c r="BL17" t="s">
        <v>425</v>
      </c>
      <c r="BM17" t="s">
        <v>426</v>
      </c>
      <c r="BN17" t="s">
        <v>74</v>
      </c>
      <c r="BO17" t="s">
        <v>74</v>
      </c>
      <c r="BP17" t="s">
        <v>74</v>
      </c>
      <c r="BQ17" t="s">
        <v>74</v>
      </c>
      <c r="BR17" t="s">
        <v>100</v>
      </c>
      <c r="BS17" t="s">
        <v>427</v>
      </c>
      <c r="BT17" t="str">
        <f>HYPERLINK("https%3A%2F%2Fwww.webofscience.com%2Fwos%2Fwoscc%2Ffull-record%2FWOS:000508202300005","View Full Record in Web of Science")</f>
        <v>View Full Record in Web of Science</v>
      </c>
    </row>
    <row r="18" spans="1:72" x14ac:dyDescent="0.25">
      <c r="A18" t="s">
        <v>72</v>
      </c>
      <c r="B18" t="s">
        <v>428</v>
      </c>
      <c r="C18" t="s">
        <v>74</v>
      </c>
      <c r="D18" t="s">
        <v>74</v>
      </c>
      <c r="E18" t="s">
        <v>74</v>
      </c>
      <c r="F18" t="s">
        <v>429</v>
      </c>
      <c r="G18" t="s">
        <v>74</v>
      </c>
      <c r="H18" t="s">
        <v>74</v>
      </c>
      <c r="I18" t="s">
        <v>430</v>
      </c>
      <c r="J18" t="s">
        <v>388</v>
      </c>
      <c r="K18" t="s">
        <v>74</v>
      </c>
      <c r="L18" t="s">
        <v>74</v>
      </c>
      <c r="M18" t="s">
        <v>79</v>
      </c>
      <c r="N18" t="s">
        <v>80</v>
      </c>
      <c r="O18" t="s">
        <v>74</v>
      </c>
      <c r="P18" t="s">
        <v>74</v>
      </c>
      <c r="Q18" t="s">
        <v>74</v>
      </c>
      <c r="R18" t="s">
        <v>74</v>
      </c>
      <c r="S18" t="s">
        <v>74</v>
      </c>
      <c r="T18" t="s">
        <v>431</v>
      </c>
      <c r="U18" t="s">
        <v>432</v>
      </c>
      <c r="V18" t="s">
        <v>433</v>
      </c>
      <c r="W18" t="s">
        <v>434</v>
      </c>
      <c r="X18" t="s">
        <v>435</v>
      </c>
      <c r="Y18" t="s">
        <v>436</v>
      </c>
      <c r="Z18" t="s">
        <v>437</v>
      </c>
      <c r="AA18" t="s">
        <v>438</v>
      </c>
      <c r="AB18" t="s">
        <v>439</v>
      </c>
      <c r="AC18" t="s">
        <v>440</v>
      </c>
      <c r="AD18" t="s">
        <v>441</v>
      </c>
      <c r="AE18" t="s">
        <v>442</v>
      </c>
      <c r="AF18" t="s">
        <v>74</v>
      </c>
      <c r="AG18">
        <v>46</v>
      </c>
      <c r="AH18">
        <v>12</v>
      </c>
      <c r="AI18">
        <v>14</v>
      </c>
      <c r="AJ18">
        <v>6</v>
      </c>
      <c r="AK18">
        <v>23</v>
      </c>
      <c r="AL18" t="s">
        <v>88</v>
      </c>
      <c r="AM18" t="s">
        <v>89</v>
      </c>
      <c r="AN18" t="s">
        <v>90</v>
      </c>
      <c r="AO18" t="s">
        <v>401</v>
      </c>
      <c r="AP18" t="s">
        <v>74</v>
      </c>
      <c r="AQ18" t="s">
        <v>74</v>
      </c>
      <c r="AR18" t="s">
        <v>402</v>
      </c>
      <c r="AS18" t="s">
        <v>403</v>
      </c>
      <c r="AT18" t="s">
        <v>443</v>
      </c>
      <c r="AU18">
        <v>2019</v>
      </c>
      <c r="AV18">
        <v>10</v>
      </c>
      <c r="AW18" t="s">
        <v>74</v>
      </c>
      <c r="AX18" t="s">
        <v>74</v>
      </c>
      <c r="AY18" t="s">
        <v>74</v>
      </c>
      <c r="AZ18" t="s">
        <v>74</v>
      </c>
      <c r="BA18" t="s">
        <v>74</v>
      </c>
      <c r="BB18" t="s">
        <v>74</v>
      </c>
      <c r="BC18" t="s">
        <v>74</v>
      </c>
      <c r="BD18">
        <v>1677</v>
      </c>
      <c r="BE18" t="s">
        <v>444</v>
      </c>
      <c r="BF18" t="str">
        <f>HYPERLINK("http://dx.doi.org/10.3389/fpsyg.2019.01677","http://dx.doi.org/10.3389/fpsyg.2019.01677")</f>
        <v>http://dx.doi.org/10.3389/fpsyg.2019.01677</v>
      </c>
      <c r="BG18" t="s">
        <v>74</v>
      </c>
      <c r="BH18" t="s">
        <v>74</v>
      </c>
      <c r="BI18">
        <v>9</v>
      </c>
      <c r="BJ18" t="s">
        <v>338</v>
      </c>
      <c r="BK18" t="s">
        <v>311</v>
      </c>
      <c r="BL18" t="s">
        <v>339</v>
      </c>
      <c r="BM18" t="s">
        <v>445</v>
      </c>
      <c r="BN18">
        <v>31379689</v>
      </c>
      <c r="BO18" t="s">
        <v>268</v>
      </c>
      <c r="BP18" t="s">
        <v>74</v>
      </c>
      <c r="BQ18" t="s">
        <v>74</v>
      </c>
      <c r="BR18" t="s">
        <v>100</v>
      </c>
      <c r="BS18" t="s">
        <v>446</v>
      </c>
      <c r="BT18" t="str">
        <f>HYPERLINK("https%3A%2F%2Fwww.webofscience.com%2Fwos%2Fwoscc%2Ffull-record%2FWOS:000475819800001","View Full Record in Web of Science")</f>
        <v>View Full Record in Web of Science</v>
      </c>
    </row>
    <row r="19" spans="1:72" x14ac:dyDescent="0.25">
      <c r="A19" t="s">
        <v>72</v>
      </c>
      <c r="B19" t="s">
        <v>447</v>
      </c>
      <c r="C19" t="s">
        <v>74</v>
      </c>
      <c r="D19" t="s">
        <v>74</v>
      </c>
      <c r="E19" t="s">
        <v>74</v>
      </c>
      <c r="F19" t="s">
        <v>448</v>
      </c>
      <c r="G19" t="s">
        <v>74</v>
      </c>
      <c r="H19" t="s">
        <v>74</v>
      </c>
      <c r="I19" t="s">
        <v>449</v>
      </c>
      <c r="J19" t="s">
        <v>450</v>
      </c>
      <c r="K19" t="s">
        <v>74</v>
      </c>
      <c r="L19" t="s">
        <v>74</v>
      </c>
      <c r="M19" t="s">
        <v>79</v>
      </c>
      <c r="N19" t="s">
        <v>80</v>
      </c>
      <c r="O19" t="s">
        <v>74</v>
      </c>
      <c r="P19" t="s">
        <v>74</v>
      </c>
      <c r="Q19" t="s">
        <v>74</v>
      </c>
      <c r="R19" t="s">
        <v>74</v>
      </c>
      <c r="S19" t="s">
        <v>74</v>
      </c>
      <c r="T19" t="s">
        <v>451</v>
      </c>
      <c r="U19" t="s">
        <v>452</v>
      </c>
      <c r="V19" t="s">
        <v>453</v>
      </c>
      <c r="W19" t="s">
        <v>454</v>
      </c>
      <c r="X19" t="s">
        <v>455</v>
      </c>
      <c r="Y19" t="s">
        <v>456</v>
      </c>
      <c r="Z19" t="s">
        <v>457</v>
      </c>
      <c r="AA19" t="s">
        <v>458</v>
      </c>
      <c r="AB19" t="s">
        <v>459</v>
      </c>
      <c r="AC19" t="s">
        <v>460</v>
      </c>
      <c r="AD19" t="s">
        <v>461</v>
      </c>
      <c r="AE19" t="s">
        <v>462</v>
      </c>
      <c r="AF19" t="s">
        <v>74</v>
      </c>
      <c r="AG19">
        <v>97</v>
      </c>
      <c r="AH19">
        <v>3</v>
      </c>
      <c r="AI19">
        <v>3</v>
      </c>
      <c r="AJ19">
        <v>1</v>
      </c>
      <c r="AK19">
        <v>19</v>
      </c>
      <c r="AL19" t="s">
        <v>300</v>
      </c>
      <c r="AM19" t="s">
        <v>301</v>
      </c>
      <c r="AN19" t="s">
        <v>302</v>
      </c>
      <c r="AO19" t="s">
        <v>463</v>
      </c>
      <c r="AP19" t="s">
        <v>464</v>
      </c>
      <c r="AQ19" t="s">
        <v>74</v>
      </c>
      <c r="AR19" t="s">
        <v>465</v>
      </c>
      <c r="AS19" t="s">
        <v>466</v>
      </c>
      <c r="AT19" t="s">
        <v>467</v>
      </c>
      <c r="AU19">
        <v>2019</v>
      </c>
      <c r="AV19">
        <v>22</v>
      </c>
      <c r="AW19">
        <v>2</v>
      </c>
      <c r="AX19" t="s">
        <v>74</v>
      </c>
      <c r="AY19" t="s">
        <v>74</v>
      </c>
      <c r="AZ19" t="s">
        <v>74</v>
      </c>
      <c r="BA19" t="s">
        <v>74</v>
      </c>
      <c r="BB19">
        <v>173</v>
      </c>
      <c r="BC19">
        <v>190</v>
      </c>
      <c r="BD19" t="s">
        <v>74</v>
      </c>
      <c r="BE19" t="s">
        <v>468</v>
      </c>
      <c r="BF19" t="str">
        <f>HYPERLINK("http://dx.doi.org/10.1177/1365480219840507","http://dx.doi.org/10.1177/1365480219840507")</f>
        <v>http://dx.doi.org/10.1177/1365480219840507</v>
      </c>
      <c r="BG19" t="s">
        <v>74</v>
      </c>
      <c r="BH19" t="s">
        <v>74</v>
      </c>
      <c r="BI19">
        <v>18</v>
      </c>
      <c r="BJ19" t="s">
        <v>96</v>
      </c>
      <c r="BK19" t="s">
        <v>97</v>
      </c>
      <c r="BL19" t="s">
        <v>96</v>
      </c>
      <c r="BM19" t="s">
        <v>469</v>
      </c>
      <c r="BN19" t="s">
        <v>74</v>
      </c>
      <c r="BO19" t="s">
        <v>74</v>
      </c>
      <c r="BP19" t="s">
        <v>74</v>
      </c>
      <c r="BQ19" t="s">
        <v>74</v>
      </c>
      <c r="BR19" t="s">
        <v>100</v>
      </c>
      <c r="BS19" t="s">
        <v>470</v>
      </c>
      <c r="BT19" t="str">
        <f>HYPERLINK("https%3A%2F%2Fwww.webofscience.com%2Fwos%2Fwoscc%2Ffull-record%2FWOS:000469861900006","View Full Record in Web of Science")</f>
        <v>View Full Record in Web of Science</v>
      </c>
    </row>
    <row r="20" spans="1:72" x14ac:dyDescent="0.25">
      <c r="A20" t="s">
        <v>72</v>
      </c>
      <c r="B20" t="s">
        <v>471</v>
      </c>
      <c r="C20" t="s">
        <v>74</v>
      </c>
      <c r="D20" t="s">
        <v>74</v>
      </c>
      <c r="E20" t="s">
        <v>74</v>
      </c>
      <c r="F20" t="s">
        <v>472</v>
      </c>
      <c r="G20" t="s">
        <v>74</v>
      </c>
      <c r="H20" t="s">
        <v>74</v>
      </c>
      <c r="I20" t="s">
        <v>473</v>
      </c>
      <c r="J20" t="s">
        <v>474</v>
      </c>
      <c r="K20" t="s">
        <v>74</v>
      </c>
      <c r="L20" t="s">
        <v>74</v>
      </c>
      <c r="M20" t="s">
        <v>192</v>
      </c>
      <c r="N20" t="s">
        <v>80</v>
      </c>
      <c r="O20" t="s">
        <v>74</v>
      </c>
      <c r="P20" t="s">
        <v>74</v>
      </c>
      <c r="Q20" t="s">
        <v>74</v>
      </c>
      <c r="R20" t="s">
        <v>74</v>
      </c>
      <c r="S20" t="s">
        <v>74</v>
      </c>
      <c r="T20" t="s">
        <v>475</v>
      </c>
      <c r="U20" t="s">
        <v>74</v>
      </c>
      <c r="V20" t="s">
        <v>476</v>
      </c>
      <c r="W20" t="s">
        <v>477</v>
      </c>
      <c r="X20" t="s">
        <v>478</v>
      </c>
      <c r="Y20" t="s">
        <v>479</v>
      </c>
      <c r="Z20" t="s">
        <v>480</v>
      </c>
      <c r="AA20" t="s">
        <v>74</v>
      </c>
      <c r="AB20" t="s">
        <v>74</v>
      </c>
      <c r="AC20" t="s">
        <v>74</v>
      </c>
      <c r="AD20" t="s">
        <v>74</v>
      </c>
      <c r="AE20" t="s">
        <v>74</v>
      </c>
      <c r="AF20" t="s">
        <v>74</v>
      </c>
      <c r="AG20">
        <v>6</v>
      </c>
      <c r="AH20">
        <v>0</v>
      </c>
      <c r="AI20">
        <v>0</v>
      </c>
      <c r="AJ20">
        <v>0</v>
      </c>
      <c r="AK20">
        <v>0</v>
      </c>
      <c r="AL20" t="s">
        <v>481</v>
      </c>
      <c r="AM20" t="s">
        <v>482</v>
      </c>
      <c r="AN20" t="s">
        <v>483</v>
      </c>
      <c r="AO20" t="s">
        <v>484</v>
      </c>
      <c r="AP20" t="s">
        <v>485</v>
      </c>
      <c r="AQ20" t="s">
        <v>74</v>
      </c>
      <c r="AR20" t="s">
        <v>474</v>
      </c>
      <c r="AS20" t="s">
        <v>486</v>
      </c>
      <c r="AT20" t="s">
        <v>74</v>
      </c>
      <c r="AU20">
        <v>2019</v>
      </c>
      <c r="AV20">
        <v>113</v>
      </c>
      <c r="AW20">
        <v>1</v>
      </c>
      <c r="AX20" t="s">
        <v>74</v>
      </c>
      <c r="AY20" t="s">
        <v>74</v>
      </c>
      <c r="AZ20" t="s">
        <v>74</v>
      </c>
      <c r="BA20" t="s">
        <v>74</v>
      </c>
      <c r="BB20">
        <v>66</v>
      </c>
      <c r="BC20">
        <v>89</v>
      </c>
      <c r="BD20" t="s">
        <v>74</v>
      </c>
      <c r="BE20" t="s">
        <v>487</v>
      </c>
      <c r="BF20" t="str">
        <f>HYPERLINK("http://dx.doi.org/10.15823/istorija.2019.113.3","http://dx.doi.org/10.15823/istorija.2019.113.3")</f>
        <v>http://dx.doi.org/10.15823/istorija.2019.113.3</v>
      </c>
      <c r="BG20" t="s">
        <v>74</v>
      </c>
      <c r="BH20" t="s">
        <v>74</v>
      </c>
      <c r="BI20">
        <v>24</v>
      </c>
      <c r="BJ20" t="s">
        <v>162</v>
      </c>
      <c r="BK20" t="s">
        <v>97</v>
      </c>
      <c r="BL20" t="s">
        <v>162</v>
      </c>
      <c r="BM20" t="s">
        <v>488</v>
      </c>
      <c r="BN20" t="s">
        <v>74</v>
      </c>
      <c r="BO20" t="s">
        <v>99</v>
      </c>
      <c r="BP20" t="s">
        <v>74</v>
      </c>
      <c r="BQ20" t="s">
        <v>74</v>
      </c>
      <c r="BR20" t="s">
        <v>100</v>
      </c>
      <c r="BS20" t="s">
        <v>489</v>
      </c>
      <c r="BT20" t="str">
        <f>HYPERLINK("https%3A%2F%2Fwww.webofscience.com%2Fwos%2Fwoscc%2Ffull-record%2FWOS:000590169500003","View Full Record in Web of Science")</f>
        <v>View Full Record in Web of Science</v>
      </c>
    </row>
    <row r="21" spans="1:72" x14ac:dyDescent="0.25">
      <c r="A21" t="s">
        <v>72</v>
      </c>
      <c r="B21" t="s">
        <v>490</v>
      </c>
      <c r="C21" t="s">
        <v>74</v>
      </c>
      <c r="D21" t="s">
        <v>74</v>
      </c>
      <c r="E21" t="s">
        <v>74</v>
      </c>
      <c r="F21" t="s">
        <v>491</v>
      </c>
      <c r="G21" t="s">
        <v>74</v>
      </c>
      <c r="H21" t="s">
        <v>74</v>
      </c>
      <c r="I21" t="s">
        <v>492</v>
      </c>
      <c r="J21" t="s">
        <v>493</v>
      </c>
      <c r="K21" t="s">
        <v>74</v>
      </c>
      <c r="L21" t="s">
        <v>74</v>
      </c>
      <c r="M21" t="s">
        <v>79</v>
      </c>
      <c r="N21" t="s">
        <v>80</v>
      </c>
      <c r="O21" t="s">
        <v>74</v>
      </c>
      <c r="P21" t="s">
        <v>74</v>
      </c>
      <c r="Q21" t="s">
        <v>74</v>
      </c>
      <c r="R21" t="s">
        <v>74</v>
      </c>
      <c r="S21" t="s">
        <v>74</v>
      </c>
      <c r="T21" t="s">
        <v>494</v>
      </c>
      <c r="U21" t="s">
        <v>74</v>
      </c>
      <c r="V21" t="s">
        <v>495</v>
      </c>
      <c r="W21" t="s">
        <v>496</v>
      </c>
      <c r="X21" t="s">
        <v>497</v>
      </c>
      <c r="Y21" t="s">
        <v>498</v>
      </c>
      <c r="Z21" t="s">
        <v>74</v>
      </c>
      <c r="AA21" t="s">
        <v>74</v>
      </c>
      <c r="AB21" t="s">
        <v>74</v>
      </c>
      <c r="AC21" t="s">
        <v>74</v>
      </c>
      <c r="AD21" t="s">
        <v>74</v>
      </c>
      <c r="AE21" t="s">
        <v>74</v>
      </c>
      <c r="AF21" t="s">
        <v>74</v>
      </c>
      <c r="AG21">
        <v>48</v>
      </c>
      <c r="AH21">
        <v>1</v>
      </c>
      <c r="AI21">
        <v>1</v>
      </c>
      <c r="AJ21">
        <v>0</v>
      </c>
      <c r="AK21">
        <v>3</v>
      </c>
      <c r="AL21" t="s">
        <v>499</v>
      </c>
      <c r="AM21" t="s">
        <v>500</v>
      </c>
      <c r="AN21" t="s">
        <v>501</v>
      </c>
      <c r="AO21" t="s">
        <v>502</v>
      </c>
      <c r="AP21" t="s">
        <v>503</v>
      </c>
      <c r="AQ21" t="s">
        <v>74</v>
      </c>
      <c r="AR21" t="s">
        <v>504</v>
      </c>
      <c r="AS21" t="s">
        <v>505</v>
      </c>
      <c r="AT21" t="s">
        <v>182</v>
      </c>
      <c r="AU21">
        <v>2018</v>
      </c>
      <c r="AV21">
        <v>41</v>
      </c>
      <c r="AW21">
        <v>2</v>
      </c>
      <c r="AX21" t="s">
        <v>74</v>
      </c>
      <c r="AY21" t="s">
        <v>74</v>
      </c>
      <c r="AZ21" t="s">
        <v>74</v>
      </c>
      <c r="BA21" t="s">
        <v>74</v>
      </c>
      <c r="BB21">
        <v>290</v>
      </c>
      <c r="BC21">
        <v>305</v>
      </c>
      <c r="BD21" t="s">
        <v>74</v>
      </c>
      <c r="BE21" t="s">
        <v>506</v>
      </c>
      <c r="BF21" t="str">
        <f>HYPERLINK("http://dx.doi.org/10.1111/plar.12270","http://dx.doi.org/10.1111/plar.12270")</f>
        <v>http://dx.doi.org/10.1111/plar.12270</v>
      </c>
      <c r="BG21" t="s">
        <v>74</v>
      </c>
      <c r="BH21" t="s">
        <v>74</v>
      </c>
      <c r="BI21">
        <v>16</v>
      </c>
      <c r="BJ21" t="s">
        <v>507</v>
      </c>
      <c r="BK21" t="s">
        <v>311</v>
      </c>
      <c r="BL21" t="s">
        <v>507</v>
      </c>
      <c r="BM21" t="s">
        <v>508</v>
      </c>
      <c r="BN21" t="s">
        <v>74</v>
      </c>
      <c r="BO21" t="s">
        <v>74</v>
      </c>
      <c r="BP21" t="s">
        <v>74</v>
      </c>
      <c r="BQ21" t="s">
        <v>74</v>
      </c>
      <c r="BR21" t="s">
        <v>100</v>
      </c>
      <c r="BS21" t="s">
        <v>509</v>
      </c>
      <c r="BT21" t="str">
        <f>HYPERLINK("https%3A%2F%2Fwww.webofscience.com%2Fwos%2Fwoscc%2Ffull-record%2FWOS:000452139500009","View Full Record in Web of Science")</f>
        <v>View Full Record in Web of Science</v>
      </c>
    </row>
    <row r="22" spans="1:72" x14ac:dyDescent="0.25">
      <c r="A22" t="s">
        <v>72</v>
      </c>
      <c r="B22" t="s">
        <v>510</v>
      </c>
      <c r="C22" t="s">
        <v>74</v>
      </c>
      <c r="D22" t="s">
        <v>74</v>
      </c>
      <c r="E22" t="s">
        <v>74</v>
      </c>
      <c r="F22" t="s">
        <v>511</v>
      </c>
      <c r="G22" t="s">
        <v>74</v>
      </c>
      <c r="H22" t="s">
        <v>74</v>
      </c>
      <c r="I22" t="s">
        <v>512</v>
      </c>
      <c r="J22" t="s">
        <v>513</v>
      </c>
      <c r="K22" t="s">
        <v>74</v>
      </c>
      <c r="L22" t="s">
        <v>74</v>
      </c>
      <c r="M22" t="s">
        <v>79</v>
      </c>
      <c r="N22" t="s">
        <v>80</v>
      </c>
      <c r="O22" t="s">
        <v>74</v>
      </c>
      <c r="P22" t="s">
        <v>74</v>
      </c>
      <c r="Q22" t="s">
        <v>74</v>
      </c>
      <c r="R22" t="s">
        <v>74</v>
      </c>
      <c r="S22" t="s">
        <v>74</v>
      </c>
      <c r="T22" t="s">
        <v>514</v>
      </c>
      <c r="U22" t="s">
        <v>74</v>
      </c>
      <c r="V22" t="s">
        <v>515</v>
      </c>
      <c r="W22" t="s">
        <v>516</v>
      </c>
      <c r="X22" t="s">
        <v>517</v>
      </c>
      <c r="Y22" t="s">
        <v>518</v>
      </c>
      <c r="Z22" t="s">
        <v>519</v>
      </c>
      <c r="AA22" t="s">
        <v>520</v>
      </c>
      <c r="AB22" t="s">
        <v>521</v>
      </c>
      <c r="AC22" t="s">
        <v>74</v>
      </c>
      <c r="AD22" t="s">
        <v>74</v>
      </c>
      <c r="AE22" t="s">
        <v>74</v>
      </c>
      <c r="AF22" t="s">
        <v>74</v>
      </c>
      <c r="AG22">
        <v>48</v>
      </c>
      <c r="AH22">
        <v>10</v>
      </c>
      <c r="AI22">
        <v>12</v>
      </c>
      <c r="AJ22">
        <v>0</v>
      </c>
      <c r="AK22">
        <v>1</v>
      </c>
      <c r="AL22" t="s">
        <v>177</v>
      </c>
      <c r="AM22" t="s">
        <v>178</v>
      </c>
      <c r="AN22" t="s">
        <v>179</v>
      </c>
      <c r="AO22" t="s">
        <v>522</v>
      </c>
      <c r="AP22" t="s">
        <v>74</v>
      </c>
      <c r="AQ22" t="s">
        <v>74</v>
      </c>
      <c r="AR22" t="s">
        <v>513</v>
      </c>
      <c r="AS22" t="s">
        <v>523</v>
      </c>
      <c r="AT22" t="s">
        <v>524</v>
      </c>
      <c r="AU22">
        <v>2018</v>
      </c>
      <c r="AV22">
        <v>9</v>
      </c>
      <c r="AW22">
        <v>2</v>
      </c>
      <c r="AX22" t="s">
        <v>74</v>
      </c>
      <c r="AY22" t="s">
        <v>74</v>
      </c>
      <c r="AZ22" t="s">
        <v>74</v>
      </c>
      <c r="BA22" t="s">
        <v>74</v>
      </c>
      <c r="BB22" t="s">
        <v>74</v>
      </c>
      <c r="BC22" t="s">
        <v>74</v>
      </c>
      <c r="BD22">
        <v>64</v>
      </c>
      <c r="BE22" t="s">
        <v>525</v>
      </c>
      <c r="BF22" t="str">
        <f>HYPERLINK("http://dx.doi.org/10.3390/rel9020064","http://dx.doi.org/10.3390/rel9020064")</f>
        <v>http://dx.doi.org/10.3390/rel9020064</v>
      </c>
      <c r="BG22" t="s">
        <v>74</v>
      </c>
      <c r="BH22" t="s">
        <v>74</v>
      </c>
      <c r="BI22">
        <v>15</v>
      </c>
      <c r="BJ22" t="s">
        <v>526</v>
      </c>
      <c r="BK22" t="s">
        <v>163</v>
      </c>
      <c r="BL22" t="s">
        <v>526</v>
      </c>
      <c r="BM22" t="s">
        <v>527</v>
      </c>
      <c r="BN22" t="s">
        <v>74</v>
      </c>
      <c r="BO22" t="s">
        <v>528</v>
      </c>
      <c r="BP22" t="s">
        <v>74</v>
      </c>
      <c r="BQ22" t="s">
        <v>74</v>
      </c>
      <c r="BR22" t="s">
        <v>100</v>
      </c>
      <c r="BS22" t="s">
        <v>529</v>
      </c>
      <c r="BT22" t="str">
        <f>HYPERLINK("https%3A%2F%2Fwww.webofscience.com%2Fwos%2Fwoscc%2Ffull-record%2FWOS:000427540800032","View Full Record in Web of Science")</f>
        <v>View Full Record in Web of Science</v>
      </c>
    </row>
    <row r="23" spans="1:72" x14ac:dyDescent="0.25">
      <c r="A23" t="s">
        <v>72</v>
      </c>
      <c r="B23" t="s">
        <v>530</v>
      </c>
      <c r="C23" t="s">
        <v>74</v>
      </c>
      <c r="D23" t="s">
        <v>74</v>
      </c>
      <c r="E23" t="s">
        <v>74</v>
      </c>
      <c r="F23" t="s">
        <v>531</v>
      </c>
      <c r="G23" t="s">
        <v>74</v>
      </c>
      <c r="H23" t="s">
        <v>74</v>
      </c>
      <c r="I23" t="s">
        <v>532</v>
      </c>
      <c r="J23" t="s">
        <v>533</v>
      </c>
      <c r="K23" t="s">
        <v>74</v>
      </c>
      <c r="L23" t="s">
        <v>74</v>
      </c>
      <c r="M23" t="s">
        <v>79</v>
      </c>
      <c r="N23" t="s">
        <v>80</v>
      </c>
      <c r="O23" t="s">
        <v>74</v>
      </c>
      <c r="P23" t="s">
        <v>74</v>
      </c>
      <c r="Q23" t="s">
        <v>74</v>
      </c>
      <c r="R23" t="s">
        <v>74</v>
      </c>
      <c r="S23" t="s">
        <v>74</v>
      </c>
      <c r="T23" t="s">
        <v>534</v>
      </c>
      <c r="U23" t="s">
        <v>535</v>
      </c>
      <c r="V23" t="s">
        <v>536</v>
      </c>
      <c r="W23" t="s">
        <v>537</v>
      </c>
      <c r="X23" t="s">
        <v>538</v>
      </c>
      <c r="Y23" t="s">
        <v>539</v>
      </c>
      <c r="Z23" t="s">
        <v>540</v>
      </c>
      <c r="AA23" t="s">
        <v>541</v>
      </c>
      <c r="AB23" t="s">
        <v>542</v>
      </c>
      <c r="AC23" t="s">
        <v>74</v>
      </c>
      <c r="AD23" t="s">
        <v>74</v>
      </c>
      <c r="AE23" t="s">
        <v>74</v>
      </c>
      <c r="AF23" t="s">
        <v>74</v>
      </c>
      <c r="AG23">
        <v>20</v>
      </c>
      <c r="AH23">
        <v>4</v>
      </c>
      <c r="AI23">
        <v>4</v>
      </c>
      <c r="AJ23">
        <v>7</v>
      </c>
      <c r="AK23">
        <v>32</v>
      </c>
      <c r="AL23" t="s">
        <v>543</v>
      </c>
      <c r="AM23" t="s">
        <v>544</v>
      </c>
      <c r="AN23" t="s">
        <v>545</v>
      </c>
      <c r="AO23" t="s">
        <v>546</v>
      </c>
      <c r="AP23" t="s">
        <v>74</v>
      </c>
      <c r="AQ23" t="s">
        <v>74</v>
      </c>
      <c r="AR23" t="s">
        <v>547</v>
      </c>
      <c r="AS23" t="s">
        <v>548</v>
      </c>
      <c r="AT23" t="s">
        <v>74</v>
      </c>
      <c r="AU23">
        <v>2018</v>
      </c>
      <c r="AV23">
        <v>40</v>
      </c>
      <c r="AW23">
        <v>1</v>
      </c>
      <c r="AX23" t="s">
        <v>74</v>
      </c>
      <c r="AY23" t="s">
        <v>74</v>
      </c>
      <c r="AZ23" t="s">
        <v>74</v>
      </c>
      <c r="BA23" t="s">
        <v>74</v>
      </c>
      <c r="BB23">
        <v>37</v>
      </c>
      <c r="BC23">
        <v>49</v>
      </c>
      <c r="BD23" t="s">
        <v>74</v>
      </c>
      <c r="BE23" t="s">
        <v>549</v>
      </c>
      <c r="BF23" t="str">
        <f>HYPERLINK("http://dx.doi.org/10.15544/mts.2018.04","http://dx.doi.org/10.15544/mts.2018.04")</f>
        <v>http://dx.doi.org/10.15544/mts.2018.04</v>
      </c>
      <c r="BG23" t="s">
        <v>74</v>
      </c>
      <c r="BH23" t="s">
        <v>74</v>
      </c>
      <c r="BI23">
        <v>13</v>
      </c>
      <c r="BJ23" t="s">
        <v>550</v>
      </c>
      <c r="BK23" t="s">
        <v>97</v>
      </c>
      <c r="BL23" t="s">
        <v>185</v>
      </c>
      <c r="BM23" t="s">
        <v>551</v>
      </c>
      <c r="BN23" t="s">
        <v>74</v>
      </c>
      <c r="BO23" t="s">
        <v>282</v>
      </c>
      <c r="BP23" t="s">
        <v>74</v>
      </c>
      <c r="BQ23" t="s">
        <v>74</v>
      </c>
      <c r="BR23" t="s">
        <v>100</v>
      </c>
      <c r="BS23" t="s">
        <v>552</v>
      </c>
      <c r="BT23" t="str">
        <f>HYPERLINK("https%3A%2F%2Fwww.webofscience.com%2Fwos%2Fwoscc%2Ffull-record%2FWOS:000427675900004","View Full Record in Web of Science")</f>
        <v>View Full Record in Web of Science</v>
      </c>
    </row>
    <row r="24" spans="1:72" x14ac:dyDescent="0.25">
      <c r="A24" t="s">
        <v>72</v>
      </c>
      <c r="B24" t="s">
        <v>553</v>
      </c>
      <c r="C24" t="s">
        <v>74</v>
      </c>
      <c r="D24" t="s">
        <v>74</v>
      </c>
      <c r="E24" t="s">
        <v>74</v>
      </c>
      <c r="F24" t="s">
        <v>554</v>
      </c>
      <c r="G24" t="s">
        <v>74</v>
      </c>
      <c r="H24" t="s">
        <v>74</v>
      </c>
      <c r="I24" t="s">
        <v>555</v>
      </c>
      <c r="J24" t="s">
        <v>556</v>
      </c>
      <c r="K24" t="s">
        <v>74</v>
      </c>
      <c r="L24" t="s">
        <v>74</v>
      </c>
      <c r="M24" t="s">
        <v>79</v>
      </c>
      <c r="N24" t="s">
        <v>80</v>
      </c>
      <c r="O24" t="s">
        <v>74</v>
      </c>
      <c r="P24" t="s">
        <v>74</v>
      </c>
      <c r="Q24" t="s">
        <v>74</v>
      </c>
      <c r="R24" t="s">
        <v>74</v>
      </c>
      <c r="S24" t="s">
        <v>74</v>
      </c>
      <c r="T24" t="s">
        <v>557</v>
      </c>
      <c r="U24" t="s">
        <v>558</v>
      </c>
      <c r="V24" t="s">
        <v>559</v>
      </c>
      <c r="W24" t="s">
        <v>560</v>
      </c>
      <c r="X24" t="s">
        <v>561</v>
      </c>
      <c r="Y24" t="s">
        <v>562</v>
      </c>
      <c r="Z24" t="s">
        <v>563</v>
      </c>
      <c r="AA24" t="s">
        <v>564</v>
      </c>
      <c r="AB24" t="s">
        <v>565</v>
      </c>
      <c r="AC24" t="s">
        <v>74</v>
      </c>
      <c r="AD24" t="s">
        <v>74</v>
      </c>
      <c r="AE24" t="s">
        <v>74</v>
      </c>
      <c r="AF24" t="s">
        <v>74</v>
      </c>
      <c r="AG24">
        <v>43</v>
      </c>
      <c r="AH24">
        <v>2</v>
      </c>
      <c r="AI24">
        <v>2</v>
      </c>
      <c r="AJ24">
        <v>0</v>
      </c>
      <c r="AK24">
        <v>7</v>
      </c>
      <c r="AL24" t="s">
        <v>566</v>
      </c>
      <c r="AM24" t="s">
        <v>567</v>
      </c>
      <c r="AN24" t="s">
        <v>568</v>
      </c>
      <c r="AO24" t="s">
        <v>569</v>
      </c>
      <c r="AP24" t="s">
        <v>570</v>
      </c>
      <c r="AQ24" t="s">
        <v>74</v>
      </c>
      <c r="AR24" t="s">
        <v>571</v>
      </c>
      <c r="AS24" t="s">
        <v>572</v>
      </c>
      <c r="AT24" t="s">
        <v>74</v>
      </c>
      <c r="AU24">
        <v>2017</v>
      </c>
      <c r="AV24">
        <v>26</v>
      </c>
      <c r="AW24">
        <v>1</v>
      </c>
      <c r="AX24" t="s">
        <v>74</v>
      </c>
      <c r="AY24" t="s">
        <v>74</v>
      </c>
      <c r="AZ24" t="s">
        <v>74</v>
      </c>
      <c r="BA24" t="s">
        <v>74</v>
      </c>
      <c r="BB24">
        <v>157</v>
      </c>
      <c r="BC24">
        <v>165</v>
      </c>
      <c r="BD24" t="s">
        <v>74</v>
      </c>
      <c r="BE24" t="s">
        <v>74</v>
      </c>
      <c r="BF24" t="s">
        <v>74</v>
      </c>
      <c r="BG24" t="s">
        <v>74</v>
      </c>
      <c r="BH24" t="s">
        <v>74</v>
      </c>
      <c r="BI24">
        <v>9</v>
      </c>
      <c r="BJ24" t="s">
        <v>573</v>
      </c>
      <c r="BK24" t="s">
        <v>311</v>
      </c>
      <c r="BL24" t="s">
        <v>339</v>
      </c>
      <c r="BM24" t="s">
        <v>574</v>
      </c>
      <c r="BN24" t="s">
        <v>74</v>
      </c>
      <c r="BO24" t="s">
        <v>74</v>
      </c>
      <c r="BP24" t="s">
        <v>74</v>
      </c>
      <c r="BQ24" t="s">
        <v>74</v>
      </c>
      <c r="BR24" t="s">
        <v>100</v>
      </c>
      <c r="BS24" t="s">
        <v>575</v>
      </c>
      <c r="BT24" t="str">
        <f>HYPERLINK("https%3A%2F%2Fwww.webofscience.com%2Fwos%2Fwoscc%2Ffull-record%2FWOS:000396182300013","View Full Record in Web of Science")</f>
        <v>View Full Record in Web of Science</v>
      </c>
    </row>
    <row r="25" spans="1:72" x14ac:dyDescent="0.25">
      <c r="A25" t="s">
        <v>72</v>
      </c>
      <c r="B25" t="s">
        <v>576</v>
      </c>
      <c r="C25" t="s">
        <v>74</v>
      </c>
      <c r="D25" t="s">
        <v>74</v>
      </c>
      <c r="E25" t="s">
        <v>74</v>
      </c>
      <c r="F25" t="s">
        <v>577</v>
      </c>
      <c r="G25" t="s">
        <v>74</v>
      </c>
      <c r="H25" t="s">
        <v>74</v>
      </c>
      <c r="I25" t="s">
        <v>578</v>
      </c>
      <c r="J25" t="s">
        <v>579</v>
      </c>
      <c r="K25" t="s">
        <v>74</v>
      </c>
      <c r="L25" t="s">
        <v>74</v>
      </c>
      <c r="M25" t="s">
        <v>580</v>
      </c>
      <c r="N25" t="s">
        <v>80</v>
      </c>
      <c r="O25" t="s">
        <v>74</v>
      </c>
      <c r="P25" t="s">
        <v>74</v>
      </c>
      <c r="Q25" t="s">
        <v>74</v>
      </c>
      <c r="R25" t="s">
        <v>74</v>
      </c>
      <c r="S25" t="s">
        <v>74</v>
      </c>
      <c r="T25" t="s">
        <v>74</v>
      </c>
      <c r="U25" t="s">
        <v>74</v>
      </c>
      <c r="V25" t="s">
        <v>581</v>
      </c>
      <c r="W25" t="s">
        <v>582</v>
      </c>
      <c r="X25" t="s">
        <v>74</v>
      </c>
      <c r="Y25" t="s">
        <v>583</v>
      </c>
      <c r="Z25" t="s">
        <v>74</v>
      </c>
      <c r="AA25" t="s">
        <v>74</v>
      </c>
      <c r="AB25" t="s">
        <v>74</v>
      </c>
      <c r="AC25" t="s">
        <v>74</v>
      </c>
      <c r="AD25" t="s">
        <v>74</v>
      </c>
      <c r="AE25" t="s">
        <v>74</v>
      </c>
      <c r="AF25" t="s">
        <v>74</v>
      </c>
      <c r="AG25">
        <v>50</v>
      </c>
      <c r="AH25">
        <v>0</v>
      </c>
      <c r="AI25">
        <v>0</v>
      </c>
      <c r="AJ25">
        <v>0</v>
      </c>
      <c r="AK25">
        <v>0</v>
      </c>
      <c r="AL25" t="s">
        <v>584</v>
      </c>
      <c r="AM25" t="s">
        <v>116</v>
      </c>
      <c r="AN25" t="s">
        <v>585</v>
      </c>
      <c r="AO25" t="s">
        <v>586</v>
      </c>
      <c r="AP25" t="s">
        <v>587</v>
      </c>
      <c r="AQ25" t="s">
        <v>74</v>
      </c>
      <c r="AR25" t="s">
        <v>579</v>
      </c>
      <c r="AS25" t="s">
        <v>588</v>
      </c>
      <c r="AT25" t="s">
        <v>74</v>
      </c>
      <c r="AU25">
        <v>2017</v>
      </c>
      <c r="AV25">
        <v>108</v>
      </c>
      <c r="AW25">
        <v>3</v>
      </c>
      <c r="AX25" t="s">
        <v>74</v>
      </c>
      <c r="AY25" t="s">
        <v>74</v>
      </c>
      <c r="AZ25" t="s">
        <v>74</v>
      </c>
      <c r="BA25" t="s">
        <v>74</v>
      </c>
      <c r="BB25">
        <v>159</v>
      </c>
      <c r="BC25">
        <v>178</v>
      </c>
      <c r="BD25" t="s">
        <v>74</v>
      </c>
      <c r="BE25" t="s">
        <v>589</v>
      </c>
      <c r="BF25" t="str">
        <f>HYPERLINK("http://dx.doi.org/10.18318/pl.2017.3.10","http://dx.doi.org/10.18318/pl.2017.3.10")</f>
        <v>http://dx.doi.org/10.18318/pl.2017.3.10</v>
      </c>
      <c r="BG25" t="s">
        <v>74</v>
      </c>
      <c r="BH25" t="s">
        <v>74</v>
      </c>
      <c r="BI25">
        <v>20</v>
      </c>
      <c r="BJ25" t="s">
        <v>590</v>
      </c>
      <c r="BK25" t="s">
        <v>163</v>
      </c>
      <c r="BL25" t="s">
        <v>591</v>
      </c>
      <c r="BM25" t="s">
        <v>592</v>
      </c>
      <c r="BN25" t="s">
        <v>74</v>
      </c>
      <c r="BO25" t="s">
        <v>593</v>
      </c>
      <c r="BP25" t="s">
        <v>74</v>
      </c>
      <c r="BQ25" t="s">
        <v>74</v>
      </c>
      <c r="BR25" t="s">
        <v>100</v>
      </c>
      <c r="BS25" t="s">
        <v>594</v>
      </c>
      <c r="BT25" t="str">
        <f>HYPERLINK("https%3A%2F%2Fwww.webofscience.com%2Fwos%2Fwoscc%2Ffull-record%2FWOS:000422898600010","View Full Record in Web of Science")</f>
        <v>View Full Record in Web of Science</v>
      </c>
    </row>
    <row r="26" spans="1:72" x14ac:dyDescent="0.25">
      <c r="A26" t="s">
        <v>72</v>
      </c>
      <c r="B26" t="s">
        <v>595</v>
      </c>
      <c r="C26" t="s">
        <v>74</v>
      </c>
      <c r="D26" t="s">
        <v>74</v>
      </c>
      <c r="E26" t="s">
        <v>74</v>
      </c>
      <c r="F26" t="s">
        <v>596</v>
      </c>
      <c r="G26" t="s">
        <v>74</v>
      </c>
      <c r="H26" t="s">
        <v>74</v>
      </c>
      <c r="I26" t="s">
        <v>597</v>
      </c>
      <c r="J26" t="s">
        <v>598</v>
      </c>
      <c r="K26" t="s">
        <v>74</v>
      </c>
      <c r="L26" t="s">
        <v>74</v>
      </c>
      <c r="M26" t="s">
        <v>79</v>
      </c>
      <c r="N26" t="s">
        <v>80</v>
      </c>
      <c r="O26" t="s">
        <v>74</v>
      </c>
      <c r="P26" t="s">
        <v>74</v>
      </c>
      <c r="Q26" t="s">
        <v>74</v>
      </c>
      <c r="R26" t="s">
        <v>74</v>
      </c>
      <c r="S26" t="s">
        <v>74</v>
      </c>
      <c r="T26" t="s">
        <v>599</v>
      </c>
      <c r="U26" t="s">
        <v>600</v>
      </c>
      <c r="V26" t="s">
        <v>601</v>
      </c>
      <c r="W26" t="s">
        <v>602</v>
      </c>
      <c r="X26" t="s">
        <v>603</v>
      </c>
      <c r="Y26" t="s">
        <v>604</v>
      </c>
      <c r="Z26" t="s">
        <v>605</v>
      </c>
      <c r="AA26" t="s">
        <v>606</v>
      </c>
      <c r="AB26" t="s">
        <v>607</v>
      </c>
      <c r="AC26" t="s">
        <v>74</v>
      </c>
      <c r="AD26" t="s">
        <v>74</v>
      </c>
      <c r="AE26" t="s">
        <v>74</v>
      </c>
      <c r="AF26" t="s">
        <v>74</v>
      </c>
      <c r="AG26">
        <v>51</v>
      </c>
      <c r="AH26">
        <v>15</v>
      </c>
      <c r="AI26">
        <v>16</v>
      </c>
      <c r="AJ26">
        <v>3</v>
      </c>
      <c r="AK26">
        <v>25</v>
      </c>
      <c r="AL26" t="s">
        <v>608</v>
      </c>
      <c r="AM26" t="s">
        <v>201</v>
      </c>
      <c r="AN26" t="s">
        <v>609</v>
      </c>
      <c r="AO26" t="s">
        <v>610</v>
      </c>
      <c r="AP26" t="s">
        <v>74</v>
      </c>
      <c r="AQ26" t="s">
        <v>74</v>
      </c>
      <c r="AR26" t="s">
        <v>611</v>
      </c>
      <c r="AS26" t="s">
        <v>612</v>
      </c>
      <c r="AT26" t="s">
        <v>74</v>
      </c>
      <c r="AU26">
        <v>2017</v>
      </c>
      <c r="AV26">
        <v>16</v>
      </c>
      <c r="AW26">
        <v>1</v>
      </c>
      <c r="AX26" t="s">
        <v>74</v>
      </c>
      <c r="AY26" t="s">
        <v>74</v>
      </c>
      <c r="AZ26" t="s">
        <v>74</v>
      </c>
      <c r="BA26" t="s">
        <v>74</v>
      </c>
      <c r="BB26">
        <v>232</v>
      </c>
      <c r="BC26">
        <v>251</v>
      </c>
      <c r="BD26" t="s">
        <v>74</v>
      </c>
      <c r="BE26" t="s">
        <v>74</v>
      </c>
      <c r="BF26" t="s">
        <v>74</v>
      </c>
      <c r="BG26" t="s">
        <v>74</v>
      </c>
      <c r="BH26" t="s">
        <v>74</v>
      </c>
      <c r="BI26">
        <v>20</v>
      </c>
      <c r="BJ26" t="s">
        <v>613</v>
      </c>
      <c r="BK26" t="s">
        <v>311</v>
      </c>
      <c r="BL26" t="s">
        <v>185</v>
      </c>
      <c r="BM26" t="s">
        <v>614</v>
      </c>
      <c r="BN26" t="s">
        <v>74</v>
      </c>
      <c r="BO26" t="s">
        <v>74</v>
      </c>
      <c r="BP26" t="s">
        <v>74</v>
      </c>
      <c r="BQ26" t="s">
        <v>74</v>
      </c>
      <c r="BR26" t="s">
        <v>100</v>
      </c>
      <c r="BS26" t="s">
        <v>615</v>
      </c>
      <c r="BT26" t="str">
        <f>HYPERLINK("https%3A%2F%2Fwww.webofscience.com%2Fwos%2Fwoscc%2Ffull-record%2FWOS:000399866300015","View Full Record in Web of Science")</f>
        <v>View Full Record in Web of Science</v>
      </c>
    </row>
    <row r="27" spans="1:72" x14ac:dyDescent="0.25">
      <c r="A27" t="s">
        <v>72</v>
      </c>
      <c r="B27" t="s">
        <v>616</v>
      </c>
      <c r="C27" t="s">
        <v>74</v>
      </c>
      <c r="D27" t="s">
        <v>74</v>
      </c>
      <c r="E27" t="s">
        <v>74</v>
      </c>
      <c r="F27" t="s">
        <v>617</v>
      </c>
      <c r="G27" t="s">
        <v>74</v>
      </c>
      <c r="H27" t="s">
        <v>74</v>
      </c>
      <c r="I27" t="s">
        <v>618</v>
      </c>
      <c r="J27" t="s">
        <v>619</v>
      </c>
      <c r="K27" t="s">
        <v>74</v>
      </c>
      <c r="L27" t="s">
        <v>74</v>
      </c>
      <c r="M27" t="s">
        <v>79</v>
      </c>
      <c r="N27" t="s">
        <v>80</v>
      </c>
      <c r="O27" t="s">
        <v>74</v>
      </c>
      <c r="P27" t="s">
        <v>74</v>
      </c>
      <c r="Q27" t="s">
        <v>74</v>
      </c>
      <c r="R27" t="s">
        <v>74</v>
      </c>
      <c r="S27" t="s">
        <v>74</v>
      </c>
      <c r="T27" t="s">
        <v>620</v>
      </c>
      <c r="U27" t="s">
        <v>621</v>
      </c>
      <c r="V27" t="s">
        <v>622</v>
      </c>
      <c r="W27" t="s">
        <v>623</v>
      </c>
      <c r="X27" t="s">
        <v>478</v>
      </c>
      <c r="Y27" t="s">
        <v>624</v>
      </c>
      <c r="Z27" t="s">
        <v>625</v>
      </c>
      <c r="AA27" t="s">
        <v>74</v>
      </c>
      <c r="AB27" t="s">
        <v>626</v>
      </c>
      <c r="AC27" t="s">
        <v>627</v>
      </c>
      <c r="AD27" t="s">
        <v>628</v>
      </c>
      <c r="AE27" t="s">
        <v>629</v>
      </c>
      <c r="AF27" t="s">
        <v>74</v>
      </c>
      <c r="AG27">
        <v>70</v>
      </c>
      <c r="AH27">
        <v>4</v>
      </c>
      <c r="AI27">
        <v>4</v>
      </c>
      <c r="AJ27">
        <v>0</v>
      </c>
      <c r="AK27">
        <v>7</v>
      </c>
      <c r="AL27" t="s">
        <v>630</v>
      </c>
      <c r="AM27" t="s">
        <v>631</v>
      </c>
      <c r="AN27" t="s">
        <v>632</v>
      </c>
      <c r="AO27" t="s">
        <v>633</v>
      </c>
      <c r="AP27" t="s">
        <v>634</v>
      </c>
      <c r="AQ27" t="s">
        <v>74</v>
      </c>
      <c r="AR27" t="s">
        <v>635</v>
      </c>
      <c r="AS27" t="s">
        <v>636</v>
      </c>
      <c r="AT27" t="s">
        <v>74</v>
      </c>
      <c r="AU27">
        <v>2016</v>
      </c>
      <c r="AV27">
        <v>47</v>
      </c>
      <c r="AW27">
        <v>2</v>
      </c>
      <c r="AX27" t="s">
        <v>74</v>
      </c>
      <c r="AY27" t="s">
        <v>74</v>
      </c>
      <c r="AZ27" t="s">
        <v>74</v>
      </c>
      <c r="BA27" t="s">
        <v>74</v>
      </c>
      <c r="BB27">
        <v>197</v>
      </c>
      <c r="BC27">
        <v>218</v>
      </c>
      <c r="BD27" t="s">
        <v>74</v>
      </c>
      <c r="BE27" t="s">
        <v>637</v>
      </c>
      <c r="BF27" t="str">
        <f>HYPERLINK("http://dx.doi.org/10.1080/01629778.2015.1105832","http://dx.doi.org/10.1080/01629778.2015.1105832")</f>
        <v>http://dx.doi.org/10.1080/01629778.2015.1105832</v>
      </c>
      <c r="BG27" t="s">
        <v>74</v>
      </c>
      <c r="BH27" t="s">
        <v>74</v>
      </c>
      <c r="BI27">
        <v>22</v>
      </c>
      <c r="BJ27" t="s">
        <v>638</v>
      </c>
      <c r="BK27" t="s">
        <v>311</v>
      </c>
      <c r="BL27" t="s">
        <v>639</v>
      </c>
      <c r="BM27" t="s">
        <v>640</v>
      </c>
      <c r="BN27" t="s">
        <v>74</v>
      </c>
      <c r="BO27" t="s">
        <v>74</v>
      </c>
      <c r="BP27" t="s">
        <v>74</v>
      </c>
      <c r="BQ27" t="s">
        <v>74</v>
      </c>
      <c r="BR27" t="s">
        <v>100</v>
      </c>
      <c r="BS27" t="s">
        <v>641</v>
      </c>
      <c r="BT27" t="str">
        <f>HYPERLINK("https%3A%2F%2Fwww.webofscience.com%2Fwos%2Fwoscc%2Ffull-record%2FWOS:000383398300003","View Full Record in Web of Science")</f>
        <v>View Full Record in Web of Science</v>
      </c>
    </row>
    <row r="28" spans="1:72" x14ac:dyDescent="0.25">
      <c r="A28" t="s">
        <v>72</v>
      </c>
      <c r="B28" t="s">
        <v>642</v>
      </c>
      <c r="C28" t="s">
        <v>74</v>
      </c>
      <c r="D28" t="s">
        <v>74</v>
      </c>
      <c r="E28" t="s">
        <v>74</v>
      </c>
      <c r="F28" t="s">
        <v>643</v>
      </c>
      <c r="G28" t="s">
        <v>74</v>
      </c>
      <c r="H28" t="s">
        <v>74</v>
      </c>
      <c r="I28" t="s">
        <v>644</v>
      </c>
      <c r="J28" t="s">
        <v>645</v>
      </c>
      <c r="K28" t="s">
        <v>74</v>
      </c>
      <c r="L28" t="s">
        <v>74</v>
      </c>
      <c r="M28" t="s">
        <v>79</v>
      </c>
      <c r="N28" t="s">
        <v>80</v>
      </c>
      <c r="O28" t="s">
        <v>74</v>
      </c>
      <c r="P28" t="s">
        <v>74</v>
      </c>
      <c r="Q28" t="s">
        <v>74</v>
      </c>
      <c r="R28" t="s">
        <v>74</v>
      </c>
      <c r="S28" t="s">
        <v>74</v>
      </c>
      <c r="T28" t="s">
        <v>646</v>
      </c>
      <c r="U28" t="s">
        <v>647</v>
      </c>
      <c r="V28" t="s">
        <v>648</v>
      </c>
      <c r="W28" t="s">
        <v>649</v>
      </c>
      <c r="X28" t="s">
        <v>650</v>
      </c>
      <c r="Y28" t="s">
        <v>651</v>
      </c>
      <c r="Z28" t="s">
        <v>652</v>
      </c>
      <c r="AA28" t="s">
        <v>653</v>
      </c>
      <c r="AB28" t="s">
        <v>654</v>
      </c>
      <c r="AC28" t="s">
        <v>74</v>
      </c>
      <c r="AD28" t="s">
        <v>74</v>
      </c>
      <c r="AE28" t="s">
        <v>74</v>
      </c>
      <c r="AF28" t="s">
        <v>74</v>
      </c>
      <c r="AG28">
        <v>37</v>
      </c>
      <c r="AH28">
        <v>2</v>
      </c>
      <c r="AI28">
        <v>2</v>
      </c>
      <c r="AJ28">
        <v>1</v>
      </c>
      <c r="AK28">
        <v>18</v>
      </c>
      <c r="AL28" t="s">
        <v>655</v>
      </c>
      <c r="AM28" t="s">
        <v>544</v>
      </c>
      <c r="AN28" t="s">
        <v>656</v>
      </c>
      <c r="AO28" t="s">
        <v>657</v>
      </c>
      <c r="AP28" t="s">
        <v>658</v>
      </c>
      <c r="AQ28" t="s">
        <v>74</v>
      </c>
      <c r="AR28" t="s">
        <v>659</v>
      </c>
      <c r="AS28" t="s">
        <v>660</v>
      </c>
      <c r="AT28" t="s">
        <v>74</v>
      </c>
      <c r="AU28">
        <v>2016</v>
      </c>
      <c r="AV28">
        <v>27</v>
      </c>
      <c r="AW28">
        <v>2</v>
      </c>
      <c r="AX28" t="s">
        <v>74</v>
      </c>
      <c r="AY28" t="s">
        <v>74</v>
      </c>
      <c r="AZ28" t="s">
        <v>74</v>
      </c>
      <c r="BA28" t="s">
        <v>74</v>
      </c>
      <c r="BB28">
        <v>195</v>
      </c>
      <c r="BC28">
        <v>204</v>
      </c>
      <c r="BD28" t="s">
        <v>74</v>
      </c>
      <c r="BE28" t="s">
        <v>661</v>
      </c>
      <c r="BF28" t="str">
        <f>HYPERLINK("http://dx.doi.org/10.5755/j01.ee.27.2.13586","http://dx.doi.org/10.5755/j01.ee.27.2.13586")</f>
        <v>http://dx.doi.org/10.5755/j01.ee.27.2.13586</v>
      </c>
      <c r="BG28" t="s">
        <v>74</v>
      </c>
      <c r="BH28" t="s">
        <v>74</v>
      </c>
      <c r="BI28">
        <v>10</v>
      </c>
      <c r="BJ28" t="s">
        <v>184</v>
      </c>
      <c r="BK28" t="s">
        <v>311</v>
      </c>
      <c r="BL28" t="s">
        <v>185</v>
      </c>
      <c r="BM28" t="s">
        <v>662</v>
      </c>
      <c r="BN28" t="s">
        <v>74</v>
      </c>
      <c r="BO28" t="s">
        <v>663</v>
      </c>
      <c r="BP28" t="s">
        <v>74</v>
      </c>
      <c r="BQ28" t="s">
        <v>74</v>
      </c>
      <c r="BR28" t="s">
        <v>100</v>
      </c>
      <c r="BS28" t="s">
        <v>664</v>
      </c>
      <c r="BT28" t="str">
        <f>HYPERLINK("https%3A%2F%2Fwww.webofscience.com%2Fwos%2Fwoscc%2Ffull-record%2FWOS:000378912900008","View Full Record in Web of Science")</f>
        <v>View Full Record in Web of Science</v>
      </c>
    </row>
    <row r="29" spans="1:72" x14ac:dyDescent="0.25">
      <c r="A29" t="s">
        <v>72</v>
      </c>
      <c r="B29" t="s">
        <v>665</v>
      </c>
      <c r="C29" t="s">
        <v>74</v>
      </c>
      <c r="D29" t="s">
        <v>74</v>
      </c>
      <c r="E29" t="s">
        <v>74</v>
      </c>
      <c r="F29" t="s">
        <v>666</v>
      </c>
      <c r="G29" t="s">
        <v>74</v>
      </c>
      <c r="H29" t="s">
        <v>74</v>
      </c>
      <c r="I29" t="s">
        <v>667</v>
      </c>
      <c r="J29" t="s">
        <v>668</v>
      </c>
      <c r="K29" t="s">
        <v>74</v>
      </c>
      <c r="L29" t="s">
        <v>74</v>
      </c>
      <c r="M29" t="s">
        <v>79</v>
      </c>
      <c r="N29" t="s">
        <v>80</v>
      </c>
      <c r="O29" t="s">
        <v>74</v>
      </c>
      <c r="P29" t="s">
        <v>74</v>
      </c>
      <c r="Q29" t="s">
        <v>74</v>
      </c>
      <c r="R29" t="s">
        <v>74</v>
      </c>
      <c r="S29" t="s">
        <v>74</v>
      </c>
      <c r="T29" t="s">
        <v>74</v>
      </c>
      <c r="U29" t="s">
        <v>669</v>
      </c>
      <c r="V29" t="s">
        <v>670</v>
      </c>
      <c r="W29" t="s">
        <v>671</v>
      </c>
      <c r="X29" t="s">
        <v>672</v>
      </c>
      <c r="Y29" t="s">
        <v>673</v>
      </c>
      <c r="Z29" t="s">
        <v>674</v>
      </c>
      <c r="AA29" t="s">
        <v>74</v>
      </c>
      <c r="AB29" t="s">
        <v>675</v>
      </c>
      <c r="AC29" t="s">
        <v>676</v>
      </c>
      <c r="AD29" t="s">
        <v>677</v>
      </c>
      <c r="AE29" t="s">
        <v>74</v>
      </c>
      <c r="AF29" t="s">
        <v>74</v>
      </c>
      <c r="AG29">
        <v>50</v>
      </c>
      <c r="AH29">
        <v>17</v>
      </c>
      <c r="AI29">
        <v>17</v>
      </c>
      <c r="AJ29">
        <v>0</v>
      </c>
      <c r="AK29">
        <v>17</v>
      </c>
      <c r="AL29" t="s">
        <v>678</v>
      </c>
      <c r="AM29" t="s">
        <v>679</v>
      </c>
      <c r="AN29" t="s">
        <v>680</v>
      </c>
      <c r="AO29" t="s">
        <v>681</v>
      </c>
      <c r="AP29" t="s">
        <v>682</v>
      </c>
      <c r="AQ29" t="s">
        <v>74</v>
      </c>
      <c r="AR29" t="s">
        <v>683</v>
      </c>
      <c r="AS29" t="s">
        <v>684</v>
      </c>
      <c r="AT29" t="s">
        <v>423</v>
      </c>
      <c r="AU29">
        <v>2012</v>
      </c>
      <c r="AV29">
        <v>44</v>
      </c>
      <c r="AW29">
        <v>3</v>
      </c>
      <c r="AX29" t="s">
        <v>74</v>
      </c>
      <c r="AY29" t="s">
        <v>74</v>
      </c>
      <c r="AZ29" t="s">
        <v>74</v>
      </c>
      <c r="BA29" t="s">
        <v>74</v>
      </c>
      <c r="BB29">
        <v>167</v>
      </c>
      <c r="BC29">
        <v>175</v>
      </c>
      <c r="BD29" t="s">
        <v>74</v>
      </c>
      <c r="BE29" t="s">
        <v>685</v>
      </c>
      <c r="BF29" t="str">
        <f>HYPERLINK("http://dx.doi.org/10.1363/4416712","http://dx.doi.org/10.1363/4416712")</f>
        <v>http://dx.doi.org/10.1363/4416712</v>
      </c>
      <c r="BG29" t="s">
        <v>74</v>
      </c>
      <c r="BH29" t="s">
        <v>74</v>
      </c>
      <c r="BI29">
        <v>9</v>
      </c>
      <c r="BJ29" t="s">
        <v>686</v>
      </c>
      <c r="BK29" t="s">
        <v>311</v>
      </c>
      <c r="BL29" t="s">
        <v>686</v>
      </c>
      <c r="BM29" t="s">
        <v>687</v>
      </c>
      <c r="BN29">
        <v>22958661</v>
      </c>
      <c r="BO29" t="s">
        <v>688</v>
      </c>
      <c r="BP29" t="s">
        <v>74</v>
      </c>
      <c r="BQ29" t="s">
        <v>74</v>
      </c>
      <c r="BR29" t="s">
        <v>100</v>
      </c>
      <c r="BS29" t="s">
        <v>689</v>
      </c>
      <c r="BT29" t="str">
        <f>HYPERLINK("https%3A%2F%2Fwww.webofscience.com%2Fwos%2Fwoscc%2Ffull-record%2FWOS:000308541400003","View Full Record in Web of Science")</f>
        <v>View Full Record in Web of Science</v>
      </c>
    </row>
    <row r="30" spans="1:72" x14ac:dyDescent="0.25">
      <c r="A30" t="s">
        <v>72</v>
      </c>
      <c r="B30" t="s">
        <v>690</v>
      </c>
      <c r="C30" t="s">
        <v>74</v>
      </c>
      <c r="D30" t="s">
        <v>74</v>
      </c>
      <c r="E30" t="s">
        <v>74</v>
      </c>
      <c r="F30" t="s">
        <v>691</v>
      </c>
      <c r="G30" t="s">
        <v>74</v>
      </c>
      <c r="H30" t="s">
        <v>74</v>
      </c>
      <c r="I30" t="s">
        <v>692</v>
      </c>
      <c r="J30" t="s">
        <v>191</v>
      </c>
      <c r="K30" t="s">
        <v>74</v>
      </c>
      <c r="L30" t="s">
        <v>74</v>
      </c>
      <c r="M30" t="s">
        <v>192</v>
      </c>
      <c r="N30" t="s">
        <v>80</v>
      </c>
      <c r="O30" t="s">
        <v>74</v>
      </c>
      <c r="P30" t="s">
        <v>74</v>
      </c>
      <c r="Q30" t="s">
        <v>74</v>
      </c>
      <c r="R30" t="s">
        <v>74</v>
      </c>
      <c r="S30" t="s">
        <v>74</v>
      </c>
      <c r="T30" t="s">
        <v>693</v>
      </c>
      <c r="U30" t="s">
        <v>74</v>
      </c>
      <c r="V30" t="s">
        <v>694</v>
      </c>
      <c r="W30" t="s">
        <v>695</v>
      </c>
      <c r="X30" t="s">
        <v>696</v>
      </c>
      <c r="Y30" t="s">
        <v>697</v>
      </c>
      <c r="Z30" t="s">
        <v>698</v>
      </c>
      <c r="AA30" t="s">
        <v>74</v>
      </c>
      <c r="AB30" t="s">
        <v>74</v>
      </c>
      <c r="AC30" t="s">
        <v>74</v>
      </c>
      <c r="AD30" t="s">
        <v>74</v>
      </c>
      <c r="AE30" t="s">
        <v>74</v>
      </c>
      <c r="AF30" t="s">
        <v>74</v>
      </c>
      <c r="AG30">
        <v>23</v>
      </c>
      <c r="AH30">
        <v>1</v>
      </c>
      <c r="AI30">
        <v>1</v>
      </c>
      <c r="AJ30">
        <v>0</v>
      </c>
      <c r="AK30">
        <v>15</v>
      </c>
      <c r="AL30" t="s">
        <v>200</v>
      </c>
      <c r="AM30" t="s">
        <v>201</v>
      </c>
      <c r="AN30" t="s">
        <v>202</v>
      </c>
      <c r="AO30" t="s">
        <v>203</v>
      </c>
      <c r="AP30" t="s">
        <v>74</v>
      </c>
      <c r="AQ30" t="s">
        <v>74</v>
      </c>
      <c r="AR30" t="s">
        <v>204</v>
      </c>
      <c r="AS30" t="s">
        <v>205</v>
      </c>
      <c r="AT30" t="s">
        <v>74</v>
      </c>
      <c r="AU30">
        <v>2012</v>
      </c>
      <c r="AV30">
        <v>23</v>
      </c>
      <c r="AW30">
        <v>2</v>
      </c>
      <c r="AX30" t="s">
        <v>74</v>
      </c>
      <c r="AY30" t="s">
        <v>74</v>
      </c>
      <c r="AZ30" t="s">
        <v>74</v>
      </c>
      <c r="BA30" t="s">
        <v>74</v>
      </c>
      <c r="BB30">
        <v>119</v>
      </c>
      <c r="BC30">
        <v>127</v>
      </c>
      <c r="BD30" t="s">
        <v>74</v>
      </c>
      <c r="BE30" t="s">
        <v>74</v>
      </c>
      <c r="BF30" t="s">
        <v>74</v>
      </c>
      <c r="BG30" t="s">
        <v>74</v>
      </c>
      <c r="BH30" t="s">
        <v>74</v>
      </c>
      <c r="BI30">
        <v>9</v>
      </c>
      <c r="BJ30" t="s">
        <v>206</v>
      </c>
      <c r="BK30" t="s">
        <v>207</v>
      </c>
      <c r="BL30" t="s">
        <v>206</v>
      </c>
      <c r="BM30" t="s">
        <v>699</v>
      </c>
      <c r="BN30" t="s">
        <v>74</v>
      </c>
      <c r="BO30" t="s">
        <v>74</v>
      </c>
      <c r="BP30" t="s">
        <v>74</v>
      </c>
      <c r="BQ30" t="s">
        <v>74</v>
      </c>
      <c r="BR30" t="s">
        <v>100</v>
      </c>
      <c r="BS30" t="s">
        <v>700</v>
      </c>
      <c r="BT30" t="str">
        <f>HYPERLINK("https%3A%2F%2Fwww.webofscience.com%2Fwos%2Fwoscc%2Ffull-record%2FWOS:000208836600005","View Full Record in Web of Science")</f>
        <v>View Full Record in Web of Science</v>
      </c>
    </row>
    <row r="31" spans="1:72" x14ac:dyDescent="0.25">
      <c r="A31" t="s">
        <v>72</v>
      </c>
      <c r="B31" t="s">
        <v>701</v>
      </c>
      <c r="C31" t="s">
        <v>74</v>
      </c>
      <c r="D31" t="s">
        <v>74</v>
      </c>
      <c r="E31" t="s">
        <v>74</v>
      </c>
      <c r="F31" t="s">
        <v>702</v>
      </c>
      <c r="G31" t="s">
        <v>74</v>
      </c>
      <c r="H31" t="s">
        <v>74</v>
      </c>
      <c r="I31" t="s">
        <v>703</v>
      </c>
      <c r="J31" t="s">
        <v>704</v>
      </c>
      <c r="K31" t="s">
        <v>74</v>
      </c>
      <c r="L31" t="s">
        <v>74</v>
      </c>
      <c r="M31" t="s">
        <v>79</v>
      </c>
      <c r="N31" t="s">
        <v>80</v>
      </c>
      <c r="O31" t="s">
        <v>74</v>
      </c>
      <c r="P31" t="s">
        <v>74</v>
      </c>
      <c r="Q31" t="s">
        <v>74</v>
      </c>
      <c r="R31" t="s">
        <v>74</v>
      </c>
      <c r="S31" t="s">
        <v>74</v>
      </c>
      <c r="T31" t="s">
        <v>705</v>
      </c>
      <c r="U31" t="s">
        <v>706</v>
      </c>
      <c r="V31" t="s">
        <v>707</v>
      </c>
      <c r="W31" t="s">
        <v>708</v>
      </c>
      <c r="X31" t="s">
        <v>709</v>
      </c>
      <c r="Y31" t="s">
        <v>710</v>
      </c>
      <c r="Z31" t="s">
        <v>711</v>
      </c>
      <c r="AA31" t="s">
        <v>712</v>
      </c>
      <c r="AB31" t="s">
        <v>713</v>
      </c>
      <c r="AC31" t="s">
        <v>74</v>
      </c>
      <c r="AD31" t="s">
        <v>74</v>
      </c>
      <c r="AE31" t="s">
        <v>74</v>
      </c>
      <c r="AF31" t="s">
        <v>74</v>
      </c>
      <c r="AG31">
        <v>50</v>
      </c>
      <c r="AH31">
        <v>49</v>
      </c>
      <c r="AI31">
        <v>49</v>
      </c>
      <c r="AJ31">
        <v>0</v>
      </c>
      <c r="AK31">
        <v>34</v>
      </c>
      <c r="AL31" t="s">
        <v>714</v>
      </c>
      <c r="AM31" t="s">
        <v>201</v>
      </c>
      <c r="AN31" t="s">
        <v>715</v>
      </c>
      <c r="AO31" t="s">
        <v>716</v>
      </c>
      <c r="AP31" t="s">
        <v>74</v>
      </c>
      <c r="AQ31" t="s">
        <v>74</v>
      </c>
      <c r="AR31" t="s">
        <v>717</v>
      </c>
      <c r="AS31" t="s">
        <v>718</v>
      </c>
      <c r="AT31" t="s">
        <v>74</v>
      </c>
      <c r="AU31">
        <v>2010</v>
      </c>
      <c r="AV31">
        <v>16</v>
      </c>
      <c r="AW31">
        <v>4</v>
      </c>
      <c r="AX31" t="s">
        <v>74</v>
      </c>
      <c r="AY31" t="s">
        <v>74</v>
      </c>
      <c r="AZ31" t="s">
        <v>74</v>
      </c>
      <c r="BA31" t="s">
        <v>74</v>
      </c>
      <c r="BB31">
        <v>578</v>
      </c>
      <c r="BC31">
        <v>602</v>
      </c>
      <c r="BD31" t="s">
        <v>74</v>
      </c>
      <c r="BE31" t="s">
        <v>719</v>
      </c>
      <c r="BF31" t="str">
        <f>HYPERLINK("http://dx.doi.org/10.3846/tede.2010.36","http://dx.doi.org/10.3846/tede.2010.36")</f>
        <v>http://dx.doi.org/10.3846/tede.2010.36</v>
      </c>
      <c r="BG31" t="s">
        <v>74</v>
      </c>
      <c r="BH31" t="s">
        <v>74</v>
      </c>
      <c r="BI31">
        <v>25</v>
      </c>
      <c r="BJ31" t="s">
        <v>184</v>
      </c>
      <c r="BK31" t="s">
        <v>311</v>
      </c>
      <c r="BL31" t="s">
        <v>185</v>
      </c>
      <c r="BM31" t="s">
        <v>720</v>
      </c>
      <c r="BN31" t="s">
        <v>74</v>
      </c>
      <c r="BO31" t="s">
        <v>148</v>
      </c>
      <c r="BP31" t="s">
        <v>74</v>
      </c>
      <c r="BQ31" t="s">
        <v>74</v>
      </c>
      <c r="BR31" t="s">
        <v>100</v>
      </c>
      <c r="BS31" t="s">
        <v>721</v>
      </c>
      <c r="BT31" t="str">
        <f>HYPERLINK("https%3A%2F%2Fwww.webofscience.com%2Fwos%2Fwoscc%2Ffull-record%2FWOS:000285649200002","View Full Record in Web of Science")</f>
        <v>View Full Record in Web of Science</v>
      </c>
    </row>
    <row r="32" spans="1:72" x14ac:dyDescent="0.25">
      <c r="A32" t="s">
        <v>72</v>
      </c>
      <c r="B32" t="s">
        <v>722</v>
      </c>
      <c r="C32" t="s">
        <v>74</v>
      </c>
      <c r="D32" t="s">
        <v>74</v>
      </c>
      <c r="E32" t="s">
        <v>74</v>
      </c>
      <c r="F32" t="s">
        <v>723</v>
      </c>
      <c r="G32" t="s">
        <v>74</v>
      </c>
      <c r="H32" t="s">
        <v>74</v>
      </c>
      <c r="I32" t="s">
        <v>724</v>
      </c>
      <c r="J32" t="s">
        <v>191</v>
      </c>
      <c r="K32" t="s">
        <v>74</v>
      </c>
      <c r="L32" t="s">
        <v>74</v>
      </c>
      <c r="M32" t="s">
        <v>79</v>
      </c>
      <c r="N32" t="s">
        <v>80</v>
      </c>
      <c r="O32" t="s">
        <v>74</v>
      </c>
      <c r="P32" t="s">
        <v>74</v>
      </c>
      <c r="Q32" t="s">
        <v>74</v>
      </c>
      <c r="R32" t="s">
        <v>74</v>
      </c>
      <c r="S32" t="s">
        <v>74</v>
      </c>
      <c r="T32" t="s">
        <v>725</v>
      </c>
      <c r="U32" t="s">
        <v>74</v>
      </c>
      <c r="V32" t="s">
        <v>726</v>
      </c>
      <c r="W32" t="s">
        <v>727</v>
      </c>
      <c r="X32" t="s">
        <v>696</v>
      </c>
      <c r="Y32" t="s">
        <v>728</v>
      </c>
      <c r="Z32" t="s">
        <v>729</v>
      </c>
      <c r="AA32" t="s">
        <v>730</v>
      </c>
      <c r="AB32" t="s">
        <v>731</v>
      </c>
      <c r="AC32" t="s">
        <v>74</v>
      </c>
      <c r="AD32" t="s">
        <v>74</v>
      </c>
      <c r="AE32" t="s">
        <v>74</v>
      </c>
      <c r="AF32" t="s">
        <v>74</v>
      </c>
      <c r="AG32">
        <v>14</v>
      </c>
      <c r="AH32">
        <v>1</v>
      </c>
      <c r="AI32">
        <v>1</v>
      </c>
      <c r="AJ32">
        <v>0</v>
      </c>
      <c r="AK32">
        <v>6</v>
      </c>
      <c r="AL32" t="s">
        <v>200</v>
      </c>
      <c r="AM32" t="s">
        <v>201</v>
      </c>
      <c r="AN32" t="s">
        <v>202</v>
      </c>
      <c r="AO32" t="s">
        <v>203</v>
      </c>
      <c r="AP32" t="s">
        <v>74</v>
      </c>
      <c r="AQ32" t="s">
        <v>74</v>
      </c>
      <c r="AR32" t="s">
        <v>204</v>
      </c>
      <c r="AS32" t="s">
        <v>205</v>
      </c>
      <c r="AT32" t="s">
        <v>74</v>
      </c>
      <c r="AU32">
        <v>2009</v>
      </c>
      <c r="AV32">
        <v>20</v>
      </c>
      <c r="AW32">
        <v>4</v>
      </c>
      <c r="AX32" t="s">
        <v>74</v>
      </c>
      <c r="AY32" t="s">
        <v>74</v>
      </c>
      <c r="AZ32" t="s">
        <v>74</v>
      </c>
      <c r="BA32" t="s">
        <v>74</v>
      </c>
      <c r="BB32">
        <v>354</v>
      </c>
      <c r="BC32">
        <v>364</v>
      </c>
      <c r="BD32" t="s">
        <v>74</v>
      </c>
      <c r="BE32" t="s">
        <v>74</v>
      </c>
      <c r="BF32" t="s">
        <v>74</v>
      </c>
      <c r="BG32" t="s">
        <v>74</v>
      </c>
      <c r="BH32" t="s">
        <v>74</v>
      </c>
      <c r="BI32">
        <v>11</v>
      </c>
      <c r="BJ32" t="s">
        <v>206</v>
      </c>
      <c r="BK32" t="s">
        <v>207</v>
      </c>
      <c r="BL32" t="s">
        <v>206</v>
      </c>
      <c r="BM32" t="s">
        <v>732</v>
      </c>
      <c r="BN32" t="s">
        <v>74</v>
      </c>
      <c r="BO32" t="s">
        <v>74</v>
      </c>
      <c r="BP32" t="s">
        <v>74</v>
      </c>
      <c r="BQ32" t="s">
        <v>74</v>
      </c>
      <c r="BR32" t="s">
        <v>100</v>
      </c>
      <c r="BS32" t="s">
        <v>733</v>
      </c>
      <c r="BT32" t="str">
        <f>HYPERLINK("https%3A%2F%2Fwww.webofscience.com%2Fwos%2Fwoscc%2Ffull-record%2FWOS:000275702300015","View Full Record in Web of Science")</f>
        <v>View Full Record in Web of Science</v>
      </c>
    </row>
    <row r="33" spans="1:72" x14ac:dyDescent="0.25">
      <c r="A33" t="s">
        <v>72</v>
      </c>
      <c r="B33" t="s">
        <v>734</v>
      </c>
      <c r="C33" t="s">
        <v>74</v>
      </c>
      <c r="D33" t="s">
        <v>74</v>
      </c>
      <c r="E33" t="s">
        <v>74</v>
      </c>
      <c r="F33" t="s">
        <v>735</v>
      </c>
      <c r="G33" t="s">
        <v>74</v>
      </c>
      <c r="H33" t="s">
        <v>74</v>
      </c>
      <c r="I33" t="s">
        <v>736</v>
      </c>
      <c r="J33" t="s">
        <v>238</v>
      </c>
      <c r="K33" t="s">
        <v>74</v>
      </c>
      <c r="L33" t="s">
        <v>74</v>
      </c>
      <c r="M33" t="s">
        <v>192</v>
      </c>
      <c r="N33" t="s">
        <v>80</v>
      </c>
      <c r="O33" t="s">
        <v>74</v>
      </c>
      <c r="P33" t="s">
        <v>74</v>
      </c>
      <c r="Q33" t="s">
        <v>74</v>
      </c>
      <c r="R33" t="s">
        <v>74</v>
      </c>
      <c r="S33" t="s">
        <v>74</v>
      </c>
      <c r="T33" t="s">
        <v>737</v>
      </c>
      <c r="U33" t="s">
        <v>74</v>
      </c>
      <c r="V33" t="s">
        <v>738</v>
      </c>
      <c r="W33" t="s">
        <v>739</v>
      </c>
      <c r="X33" t="s">
        <v>478</v>
      </c>
      <c r="Y33" t="s">
        <v>740</v>
      </c>
      <c r="Z33" t="s">
        <v>741</v>
      </c>
      <c r="AA33" t="s">
        <v>74</v>
      </c>
      <c r="AB33" t="s">
        <v>74</v>
      </c>
      <c r="AC33" t="s">
        <v>74</v>
      </c>
      <c r="AD33" t="s">
        <v>74</v>
      </c>
      <c r="AE33" t="s">
        <v>74</v>
      </c>
      <c r="AF33" t="s">
        <v>74</v>
      </c>
      <c r="AG33">
        <v>15</v>
      </c>
      <c r="AH33">
        <v>0</v>
      </c>
      <c r="AI33">
        <v>0</v>
      </c>
      <c r="AJ33">
        <v>0</v>
      </c>
      <c r="AK33">
        <v>1</v>
      </c>
      <c r="AL33" t="s">
        <v>245</v>
      </c>
      <c r="AM33" t="s">
        <v>201</v>
      </c>
      <c r="AN33" t="s">
        <v>246</v>
      </c>
      <c r="AO33" t="s">
        <v>247</v>
      </c>
      <c r="AP33" t="s">
        <v>74</v>
      </c>
      <c r="AQ33" t="s">
        <v>74</v>
      </c>
      <c r="AR33" t="s">
        <v>238</v>
      </c>
      <c r="AS33" t="s">
        <v>248</v>
      </c>
      <c r="AT33" t="s">
        <v>74</v>
      </c>
      <c r="AU33">
        <v>2007</v>
      </c>
      <c r="AV33" t="s">
        <v>74</v>
      </c>
      <c r="AW33">
        <v>51</v>
      </c>
      <c r="AX33" t="s">
        <v>74</v>
      </c>
      <c r="AY33" t="s">
        <v>74</v>
      </c>
      <c r="AZ33" t="s">
        <v>74</v>
      </c>
      <c r="BA33" t="s">
        <v>74</v>
      </c>
      <c r="BB33">
        <v>153</v>
      </c>
      <c r="BC33">
        <v>162</v>
      </c>
      <c r="BD33" t="s">
        <v>74</v>
      </c>
      <c r="BE33" t="s">
        <v>74</v>
      </c>
      <c r="BF33" t="s">
        <v>74</v>
      </c>
      <c r="BG33" t="s">
        <v>74</v>
      </c>
      <c r="BH33" t="s">
        <v>74</v>
      </c>
      <c r="BI33">
        <v>10</v>
      </c>
      <c r="BJ33" t="s">
        <v>250</v>
      </c>
      <c r="BK33" t="s">
        <v>163</v>
      </c>
      <c r="BL33" t="s">
        <v>251</v>
      </c>
      <c r="BM33" t="s">
        <v>742</v>
      </c>
      <c r="BN33" t="s">
        <v>74</v>
      </c>
      <c r="BO33" t="s">
        <v>74</v>
      </c>
      <c r="BP33" t="s">
        <v>74</v>
      </c>
      <c r="BQ33" t="s">
        <v>74</v>
      </c>
      <c r="BR33" t="s">
        <v>100</v>
      </c>
      <c r="BS33" t="s">
        <v>743</v>
      </c>
      <c r="BT33" t="str">
        <f>HYPERLINK("https%3A%2F%2Fwww.webofscience.com%2Fwos%2Fwoscc%2Ffull-record%2FWOS:000258567700015","View Full Record in Web of Science")</f>
        <v>View Full Record in Web of Science</v>
      </c>
    </row>
    <row r="34" spans="1:72" x14ac:dyDescent="0.25">
      <c r="A34" t="s">
        <v>72</v>
      </c>
      <c r="B34" t="s">
        <v>744</v>
      </c>
      <c r="C34" t="s">
        <v>74</v>
      </c>
      <c r="D34" t="s">
        <v>74</v>
      </c>
      <c r="E34" t="s">
        <v>74</v>
      </c>
      <c r="F34" t="s">
        <v>745</v>
      </c>
      <c r="G34" t="s">
        <v>74</v>
      </c>
      <c r="H34" t="s">
        <v>74</v>
      </c>
      <c r="I34" t="s">
        <v>746</v>
      </c>
      <c r="J34" t="s">
        <v>238</v>
      </c>
      <c r="K34" t="s">
        <v>74</v>
      </c>
      <c r="L34" t="s">
        <v>74</v>
      </c>
      <c r="M34" t="s">
        <v>192</v>
      </c>
      <c r="N34" t="s">
        <v>80</v>
      </c>
      <c r="O34" t="s">
        <v>74</v>
      </c>
      <c r="P34" t="s">
        <v>74</v>
      </c>
      <c r="Q34" t="s">
        <v>74</v>
      </c>
      <c r="R34" t="s">
        <v>74</v>
      </c>
      <c r="S34" t="s">
        <v>74</v>
      </c>
      <c r="T34" t="s">
        <v>747</v>
      </c>
      <c r="U34" t="s">
        <v>74</v>
      </c>
      <c r="V34" t="s">
        <v>748</v>
      </c>
      <c r="W34" t="s">
        <v>749</v>
      </c>
      <c r="X34" t="s">
        <v>174</v>
      </c>
      <c r="Y34" t="s">
        <v>750</v>
      </c>
      <c r="Z34" t="s">
        <v>751</v>
      </c>
      <c r="AA34" t="s">
        <v>74</v>
      </c>
      <c r="AB34" t="s">
        <v>74</v>
      </c>
      <c r="AC34" t="s">
        <v>74</v>
      </c>
      <c r="AD34" t="s">
        <v>74</v>
      </c>
      <c r="AE34" t="s">
        <v>74</v>
      </c>
      <c r="AF34" t="s">
        <v>74</v>
      </c>
      <c r="AG34">
        <v>18</v>
      </c>
      <c r="AH34">
        <v>0</v>
      </c>
      <c r="AI34">
        <v>0</v>
      </c>
      <c r="AJ34">
        <v>0</v>
      </c>
      <c r="AK34">
        <v>0</v>
      </c>
      <c r="AL34" t="s">
        <v>245</v>
      </c>
      <c r="AM34" t="s">
        <v>201</v>
      </c>
      <c r="AN34" t="s">
        <v>246</v>
      </c>
      <c r="AO34" t="s">
        <v>247</v>
      </c>
      <c r="AP34" t="s">
        <v>74</v>
      </c>
      <c r="AQ34" t="s">
        <v>74</v>
      </c>
      <c r="AR34" t="s">
        <v>238</v>
      </c>
      <c r="AS34" t="s">
        <v>248</v>
      </c>
      <c r="AT34" t="s">
        <v>74</v>
      </c>
      <c r="AU34">
        <v>2007</v>
      </c>
      <c r="AV34" t="s">
        <v>74</v>
      </c>
      <c r="AW34">
        <v>50</v>
      </c>
      <c r="AX34" t="s">
        <v>74</v>
      </c>
      <c r="AY34" t="s">
        <v>74</v>
      </c>
      <c r="AZ34" t="s">
        <v>74</v>
      </c>
      <c r="BA34" t="s">
        <v>74</v>
      </c>
      <c r="BB34">
        <v>46</v>
      </c>
      <c r="BC34">
        <v>53</v>
      </c>
      <c r="BD34" t="s">
        <v>74</v>
      </c>
      <c r="BE34" t="s">
        <v>74</v>
      </c>
      <c r="BF34" t="s">
        <v>74</v>
      </c>
      <c r="BG34" t="s">
        <v>74</v>
      </c>
      <c r="BH34" t="s">
        <v>74</v>
      </c>
      <c r="BI34">
        <v>8</v>
      </c>
      <c r="BJ34" t="s">
        <v>250</v>
      </c>
      <c r="BK34" t="s">
        <v>163</v>
      </c>
      <c r="BL34" t="s">
        <v>251</v>
      </c>
      <c r="BM34" t="s">
        <v>752</v>
      </c>
      <c r="BN34" t="s">
        <v>74</v>
      </c>
      <c r="BO34" t="s">
        <v>74</v>
      </c>
      <c r="BP34" t="s">
        <v>74</v>
      </c>
      <c r="BQ34" t="s">
        <v>74</v>
      </c>
      <c r="BR34" t="s">
        <v>100</v>
      </c>
      <c r="BS34" t="s">
        <v>753</v>
      </c>
      <c r="BT34" t="str">
        <f>HYPERLINK("https%3A%2F%2Fwww.webofscience.com%2Fwos%2Fwoscc%2Ffull-record%2FWOS:000258517700004","View Full Record in Web of Science")</f>
        <v>View Full Record in Web of Science</v>
      </c>
    </row>
    <row r="35" spans="1:72" x14ac:dyDescent="0.25">
      <c r="A35" t="s">
        <v>72</v>
      </c>
      <c r="B35" t="s">
        <v>754</v>
      </c>
      <c r="C35" t="s">
        <v>74</v>
      </c>
      <c r="D35" t="s">
        <v>74</v>
      </c>
      <c r="E35" t="s">
        <v>74</v>
      </c>
      <c r="F35" t="s">
        <v>754</v>
      </c>
      <c r="G35" t="s">
        <v>74</v>
      </c>
      <c r="H35" t="s">
        <v>74</v>
      </c>
      <c r="I35" t="s">
        <v>755</v>
      </c>
      <c r="J35" t="s">
        <v>756</v>
      </c>
      <c r="K35" t="s">
        <v>74</v>
      </c>
      <c r="L35" t="s">
        <v>74</v>
      </c>
      <c r="M35" t="s">
        <v>757</v>
      </c>
      <c r="N35" t="s">
        <v>80</v>
      </c>
      <c r="O35" t="s">
        <v>74</v>
      </c>
      <c r="P35" t="s">
        <v>74</v>
      </c>
      <c r="Q35" t="s">
        <v>74</v>
      </c>
      <c r="R35" t="s">
        <v>74</v>
      </c>
      <c r="S35" t="s">
        <v>74</v>
      </c>
      <c r="T35" t="s">
        <v>74</v>
      </c>
      <c r="U35" t="s">
        <v>758</v>
      </c>
      <c r="V35" t="s">
        <v>759</v>
      </c>
      <c r="W35" t="s">
        <v>74</v>
      </c>
      <c r="X35" t="s">
        <v>74</v>
      </c>
      <c r="Y35" t="s">
        <v>74</v>
      </c>
      <c r="Z35" t="s">
        <v>74</v>
      </c>
      <c r="AA35" t="s">
        <v>74</v>
      </c>
      <c r="AB35" t="s">
        <v>74</v>
      </c>
      <c r="AC35" t="s">
        <v>74</v>
      </c>
      <c r="AD35" t="s">
        <v>74</v>
      </c>
      <c r="AE35" t="s">
        <v>74</v>
      </c>
      <c r="AF35" t="s">
        <v>74</v>
      </c>
      <c r="AG35">
        <v>43</v>
      </c>
      <c r="AH35">
        <v>1</v>
      </c>
      <c r="AI35">
        <v>2</v>
      </c>
      <c r="AJ35">
        <v>0</v>
      </c>
      <c r="AK35">
        <v>9</v>
      </c>
      <c r="AL35" t="s">
        <v>760</v>
      </c>
      <c r="AM35" t="s">
        <v>761</v>
      </c>
      <c r="AN35" t="s">
        <v>762</v>
      </c>
      <c r="AO35" t="s">
        <v>763</v>
      </c>
      <c r="AP35" t="s">
        <v>74</v>
      </c>
      <c r="AQ35" t="s">
        <v>74</v>
      </c>
      <c r="AR35" t="s">
        <v>764</v>
      </c>
      <c r="AS35" t="s">
        <v>765</v>
      </c>
      <c r="AT35" t="s">
        <v>74</v>
      </c>
      <c r="AU35">
        <v>2005</v>
      </c>
      <c r="AV35" t="s">
        <v>74</v>
      </c>
      <c r="AW35">
        <v>11</v>
      </c>
      <c r="AX35" t="s">
        <v>74</v>
      </c>
      <c r="AY35" t="s">
        <v>74</v>
      </c>
      <c r="AZ35" t="s">
        <v>74</v>
      </c>
      <c r="BA35" t="s">
        <v>74</v>
      </c>
      <c r="BB35">
        <v>87</v>
      </c>
      <c r="BC35" t="s">
        <v>766</v>
      </c>
      <c r="BD35" t="s">
        <v>74</v>
      </c>
      <c r="BE35" t="s">
        <v>74</v>
      </c>
      <c r="BF35" t="s">
        <v>74</v>
      </c>
      <c r="BG35" t="s">
        <v>74</v>
      </c>
      <c r="BH35" t="s">
        <v>74</v>
      </c>
      <c r="BI35">
        <v>11</v>
      </c>
      <c r="BJ35" t="s">
        <v>767</v>
      </c>
      <c r="BK35" t="s">
        <v>311</v>
      </c>
      <c r="BL35" t="s">
        <v>767</v>
      </c>
      <c r="BM35" t="s">
        <v>768</v>
      </c>
      <c r="BN35" t="s">
        <v>74</v>
      </c>
      <c r="BO35" t="s">
        <v>74</v>
      </c>
      <c r="BP35" t="s">
        <v>74</v>
      </c>
      <c r="BQ35" t="s">
        <v>74</v>
      </c>
      <c r="BR35" t="s">
        <v>100</v>
      </c>
      <c r="BS35" t="s">
        <v>769</v>
      </c>
      <c r="BT35" t="str">
        <f>HYPERLINK("https%3A%2F%2Fwww.webofscience.com%2Fwos%2Fwoscc%2Ffull-record%2FWOS:000233888300011","View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2023-10-16T11:29:50Z</dcterms:created>
  <dcterms:modified xsi:type="dcterms:W3CDTF">2023-10-16T11:29:50Z</dcterms:modified>
</cp:coreProperties>
</file>